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47_2023 P\"/>
    </mc:Choice>
  </mc:AlternateContent>
  <xr:revisionPtr revIDLastSave="0" documentId="8_{B769C04D-58E6-490E-B02C-AD0F713BB731}" xr6:coauthVersionLast="47" xr6:coauthVersionMax="47" xr10:uidLastSave="{00000000-0000-0000-0000-000000000000}"/>
  <bookViews>
    <workbookView xWindow="-120" yWindow="-120" windowWidth="29040" windowHeight="15840" activeTab="1" xr2:uid="{00000000-000D-0000-FFFF-FFFF00000000}"/>
  </bookViews>
  <sheets>
    <sheet name="Določila" sheetId="4" r:id="rId1"/>
    <sheet name="testni piloti" sheetId="2" r:id="rId2"/>
  </sheets>
  <definedNames>
    <definedName name="_xlnm.Print_Area" localSheetId="0">Določila!$A$1:$I$87</definedName>
    <definedName name="_xlnm.Print_Area" localSheetId="1">'testni piloti'!$A$1:$F$42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F39" i="2" l="1"/>
  <c r="F41" i="2" l="1"/>
  <c r="F26" i="2"/>
  <c r="F40" i="2"/>
  <c r="F28" i="2" l="1"/>
  <c r="F21" i="2"/>
  <c r="F14" i="2" l="1"/>
  <c r="F37" i="2" l="1"/>
  <c r="F22" i="2" l="1"/>
  <c r="B4" i="2"/>
  <c r="B2" i="2"/>
  <c r="B3" i="2"/>
  <c r="F38" i="2" l="1"/>
  <c r="F35" i="2"/>
  <c r="F36" i="2"/>
  <c r="F34" i="2"/>
  <c r="F33" i="2"/>
  <c r="F32" i="2"/>
  <c r="F42" i="2" l="1"/>
  <c r="F25" i="2"/>
  <c r="F24" i="2"/>
  <c r="F23" i="2"/>
  <c r="F29" i="2" l="1"/>
  <c r="C4" i="2"/>
  <c r="C3" i="2" l="1"/>
  <c r="F16" i="2"/>
  <c r="F17" i="2"/>
  <c r="F15" i="2"/>
  <c r="F18" i="2" l="1"/>
  <c r="C2" i="2" s="1"/>
  <c r="C5" i="2" l="1"/>
  <c r="C6" i="2" s="1"/>
  <c r="C7" i="2" l="1"/>
  <c r="C8" i="2" s="1"/>
</calcChain>
</file>

<file path=xl/sharedStrings.xml><?xml version="1.0" encoding="utf-8"?>
<sst xmlns="http://schemas.openxmlformats.org/spreadsheetml/2006/main" count="160" uniqueCount="109">
  <si>
    <t>SPLOŠNO O CENI ZA MERSKO ENOTO POSAMEZNE POSTAVKE:</t>
  </si>
  <si>
    <t>V ceni morajo biti zajeti vsi stroški potrebni za izvedbo:</t>
  </si>
  <si>
    <t>*</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</si>
  <si>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</si>
  <si>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</si>
  <si>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</si>
  <si>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</si>
  <si>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</si>
  <si>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</si>
  <si>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</si>
  <si>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</si>
  <si>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</si>
  <si>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</si>
  <si>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</si>
  <si>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</si>
  <si>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</si>
  <si>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</si>
  <si>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kompleten PZI načrt testnih pilotov!</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</si>
  <si>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</si>
  <si>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</si>
  <si>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veljavnen načrtu PZI oz. na objektu!</t>
  </si>
  <si>
    <t>Dimenzije in količine je potrebno pred izdelavo oziroma naročanjem preveriti na objektu!</t>
  </si>
  <si>
    <t>Pri delih, kjer je naveden določen material, je možna tudi izbira drugega z enakimi lastnostmi in kvaliteto s predhodno potrditvijo vodje načrta.</t>
  </si>
  <si>
    <t>Vse zaključne materiale mora (kvaliteto, dimenzije, teksturo, barvo,...) potrditi izvajalcu oz. dobavitelju vodja načrta!</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</si>
  <si>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</si>
  <si>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</si>
  <si>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</si>
  <si>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vodji načrta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</si>
  <si>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</si>
  <si>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</si>
  <si>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Izvajanje zemeljskih del je potrebno prilagoditi podatkom iz geomehanskega poročila, oziroma dejanskemu stanju, ugotovljenem na terenu in navodilih geomehanika. Nagib stranice izkopa mora ustrezati zemljini tako, da se material na posipa, oziroma drsi.</t>
  </si>
  <si>
    <t>Mesta začasnih deponij odvečnih in uporabnih materialov je potrebno dogovoriti z nadzorom oz. naročnikom del in jih upoštevati v projektu organizacije del predmetnega gradbišča!</t>
  </si>
  <si>
    <t>Stalno deponijo za odvoz odvečnega material priskrbi izvajalec del in v ceno vkalkulira vse stroške stalne deponije, vključno z vsemi taksami oz. okoljskimi dajatvami.</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</si>
  <si>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</si>
  <si>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 xml:space="preserve">V skladu s študijo ravnanja z gradbenimi odpadki in v skladu z zahtevami veljavne zakonodaje in pravilniki, mora biti zagotovljeno ravnanje z gradbenimi odpadki, ki bodo nastali zaradi rušitev, v skladu z navedenimi pravilniki in zakonodajo ter načrtom gospodarjenja z gradbenimi odpadki. </t>
  </si>
  <si>
    <t>Investitor zavezuje glavnega izvajalca - prevzemnika del, da le-ta gradbene odpadke odda pooblaščenemu zbiralcu gradbenih odpadkov (ki ima za svoje delo dovoljenje Ministrstva pristojnega za okolje in je ustrezno registriran), kar bo razvidno iz dokazil o naročilu prevzema gradbenih odpadkov in izpolnjenem evidenčnem listu, ki jih mora izvajalec predložiti pooblaščenemu nadzoru investitorja.</t>
  </si>
  <si>
    <t>REKAPITULACIJA - 2/1 NAČRT TESTNIH PILOTOV</t>
  </si>
  <si>
    <t>Nepredvidena dela 10% poz. 1-3</t>
  </si>
  <si>
    <t>SKUPAJ (brez DDV)</t>
  </si>
  <si>
    <t>22% DDV</t>
  </si>
  <si>
    <t>SKUPAJ (z DDV)</t>
  </si>
  <si>
    <t>TESTNI PILOTI IN DODATNE GEOMEHANSKE RAZISKAVE</t>
  </si>
  <si>
    <t>Št.</t>
  </si>
  <si>
    <t>Opis postavke</t>
  </si>
  <si>
    <t>EM</t>
  </si>
  <si>
    <t>Količina</t>
  </si>
  <si>
    <t>Cena/EM</t>
  </si>
  <si>
    <t>Znesek brez DDV</t>
  </si>
  <si>
    <t>Preddela</t>
  </si>
  <si>
    <t>1.1.</t>
  </si>
  <si>
    <t>Organizacija gradbišča (75% postavitev, 25% odstranitev)</t>
  </si>
  <si>
    <t>pavšal</t>
  </si>
  <si>
    <t>1.2.</t>
  </si>
  <si>
    <t>Zakoličba pilotov</t>
  </si>
  <si>
    <t>kom</t>
  </si>
  <si>
    <t>1.3.</t>
  </si>
  <si>
    <t>Zakoličba vrtin</t>
  </si>
  <si>
    <t>1.4.</t>
  </si>
  <si>
    <t>Izdelava geodetskega posnetka izvedenih del</t>
  </si>
  <si>
    <t>Preddela - skupaj</t>
  </si>
  <si>
    <t xml:space="preserve">Preiskave zemljišča </t>
  </si>
  <si>
    <t>2.1.</t>
  </si>
  <si>
    <t>Organizacija delovišča za izvedbo vrtin (pregled terena, organizacija delovišča, transportni stroški, povrnitev v prvotno stanje)</t>
  </si>
  <si>
    <t>2.2.</t>
  </si>
  <si>
    <t>Transport vrtalne garniture in opreme</t>
  </si>
  <si>
    <t>2.3.</t>
  </si>
  <si>
    <t>Premik vrtalne garniture in opreme med vrtinami</t>
  </si>
  <si>
    <t>2.4.</t>
  </si>
  <si>
    <t>Izvedba vrtin majhnega premera s postopkom rotacijskega vrtanja z zveznim jedrovanjem  (2 x 20 m, 5 x 10 m)</t>
  </si>
  <si>
    <t>m1</t>
  </si>
  <si>
    <t>2.5.</t>
  </si>
  <si>
    <t>Cevitev vrtine</t>
  </si>
  <si>
    <t>2.6.</t>
  </si>
  <si>
    <t>Izvedba DMT ali CPT preiskave do globine 20 m</t>
  </si>
  <si>
    <t>2.7.</t>
  </si>
  <si>
    <t>Izvedba DMT ali CPT preiskave do globine 10 m</t>
  </si>
  <si>
    <t>2.8.</t>
  </si>
  <si>
    <t>Izdelava poročila (popis vrtin, odelava podatkov, izdelava situacije in geotehničnih profilov, izdelava poročila o preiskavah)</t>
  </si>
  <si>
    <t>Ključavničarska dela - skupaj</t>
  </si>
  <si>
    <t>Razna dela</t>
  </si>
  <si>
    <t>3.1.</t>
  </si>
  <si>
    <r>
      <t xml:space="preserve">Dobava in transport jeklenih spiralno varjenih pilotov premera </t>
    </r>
    <r>
      <rPr>
        <sz val="11"/>
        <rFont val="Symbol"/>
        <family val="1"/>
        <charset val="2"/>
      </rPr>
      <t>f</t>
    </r>
    <r>
      <rPr>
        <sz val="11"/>
        <rFont val="Franklin Gothic Book"/>
        <family val="2"/>
        <charset val="238"/>
      </rPr>
      <t>914x14 mm iz jekla kvalitete S355 J2; dolžine pilotov cca. 69 m, teža pilota 310,7 kg/m; v ceno je vključeno tudi razkladanje, interni prevoz ter skladiščenje</t>
    </r>
  </si>
  <si>
    <t>3.2.</t>
  </si>
  <si>
    <r>
      <t xml:space="preserve">Zabijanje vertikalnih jeklenih spiralno varjenih pilotov premera </t>
    </r>
    <r>
      <rPr>
        <sz val="11"/>
        <rFont val="Symbol"/>
        <family val="1"/>
        <charset val="2"/>
      </rPr>
      <t>f</t>
    </r>
    <r>
      <rPr>
        <sz val="11"/>
        <rFont val="Franklin Gothic Book"/>
        <family val="2"/>
        <charset val="238"/>
      </rPr>
      <t xml:space="preserve">914x14 mm na terenu iz jekla kvalitete S355 J2. Zabijanje pilotov v fliš, predvidoma do globine -66 m. V načrtu predvidena zabijalna globina je informativna in bo določena z zabijalnim kriterijem na podlagi spremljanja zabijanja prvega pilota. V ceni upoštevati tudi varjenje in naknadno rezanje na predvideno višino. Znotraj cevi morajo biti navarjena tudi ušesa za manipulacijo. </t>
    </r>
  </si>
  <si>
    <t>3.3.</t>
  </si>
  <si>
    <r>
      <t xml:space="preserve">Dobava in transport jeklenih spiralno varjenih pilotov premera </t>
    </r>
    <r>
      <rPr>
        <sz val="11"/>
        <rFont val="Symbol"/>
        <family val="1"/>
        <charset val="2"/>
      </rPr>
      <t>f</t>
    </r>
    <r>
      <rPr>
        <sz val="11"/>
        <rFont val="Franklin Gothic Book"/>
        <family val="2"/>
        <charset val="238"/>
      </rPr>
      <t>812,8x14,2 mm iz jekla kvalitete S355 J2; dolžine pilotov cca. 69 m, teža pilota 279,46 kg/m; v ceno je vključeno tudi razkladanje, interni prevoz ter skladiščenje</t>
    </r>
  </si>
  <si>
    <t>3.4.</t>
  </si>
  <si>
    <r>
      <t xml:space="preserve">Zabijanje vertikalnih jeklenih spiralno varjenih pilotov premera </t>
    </r>
    <r>
      <rPr>
        <sz val="11"/>
        <rFont val="Symbol"/>
        <family val="1"/>
        <charset val="2"/>
      </rPr>
      <t>f</t>
    </r>
    <r>
      <rPr>
        <sz val="11"/>
        <rFont val="Franklin Gothic Book"/>
        <family val="2"/>
        <charset val="238"/>
      </rPr>
      <t xml:space="preserve">812,8x14,2 mm na terenu iz jekla kvalitete S355 J2. Zabijanje pilotov v fliš, predvidoma do globine -66 m. V načrtu predvidena zabijalna globina je informativna in bo določena z zabijalnim kriterijem na podlagi spremljanja zabijanja prvega pilota. V ceni upoštevati tudi varjenje in naknadno rezanje na predvideno višino. Znotraj cevi morajo biti navarjena tudi ušesa za manipulacijo. </t>
    </r>
  </si>
  <si>
    <t>3.5.</t>
  </si>
  <si>
    <r>
      <t xml:space="preserve">Dobava in transport jeklenih spiralno varjenih pilotov premera </t>
    </r>
    <r>
      <rPr>
        <sz val="11"/>
        <rFont val="Symbol"/>
        <family val="1"/>
        <charset val="2"/>
      </rPr>
      <t>f</t>
    </r>
    <r>
      <rPr>
        <sz val="11"/>
        <rFont val="Franklin Gothic Book"/>
        <family val="2"/>
        <charset val="238"/>
      </rPr>
      <t>1016x14 mm iz jekla kvalitete S355 J2; dolžine pilotov cca. 69 m, teža pilota 346 kg/m; v ceno je vključeno tudi razkladanje, interni prevoz ter skladiščenje</t>
    </r>
  </si>
  <si>
    <t>3.6.</t>
  </si>
  <si>
    <r>
      <t xml:space="preserve">Zabijanje vertikalnih jeklenih spiralno varjenih pilotov premera </t>
    </r>
    <r>
      <rPr>
        <sz val="11"/>
        <rFont val="Symbol"/>
        <family val="1"/>
        <charset val="2"/>
      </rPr>
      <t>f</t>
    </r>
    <r>
      <rPr>
        <sz val="11"/>
        <rFont val="Franklin Gothic Book"/>
        <family val="2"/>
        <charset val="238"/>
      </rPr>
      <t xml:space="preserve">1016/14 mm na terenu iz jekla kvalitete S355 J2. Zabijanje pilotov v fliš, predvidoma do globine -66 m. V načrtu predvidena zabijalna globina je informativna in bo določena z zabijalnim kriterijem na podlagi spremljanja zabijanja prvega pilota. V ceni upoštevati tudi varjenje in naknadno rezanje na predvideno višino. Znotraj cevi morajo biti navarjena tudi ušesa za manipulacijo. </t>
    </r>
  </si>
  <si>
    <t>3.7.</t>
  </si>
  <si>
    <t>Spremljanje zabijanja pilotov z dinamičnimi testi za določitev zabijalnega kriterija; za vsak tip pilota je predvideno 1 spremljanje</t>
  </si>
  <si>
    <t>3.8.</t>
  </si>
  <si>
    <t>Izvedba dinamičnih obremenilnih testov; predvidene so 3 serije: prva takoj po vgradnji pilotov, druga po parih dneh od vgradnje pilotov, tretja po min. 30 dneh od vgradnje pilotov; vključno z vsemi potrebnimi meritvami in poročili; vključen tudi strošek dobave, montaže in demontaža vse potrebne opreme za izvedbo testa; po potrebi v ceno vključiti tudi prostopadno utež oz. zabijalo</t>
  </si>
  <si>
    <t>3.9.</t>
  </si>
  <si>
    <t>Namestitev signalnih luči na skrajne zunanje pilote</t>
  </si>
  <si>
    <t>3.10.</t>
  </si>
  <si>
    <t>Antikorozijska zaščita pilotov v območju plimovanja (premaz ali cink oz. aluminij protektor ali …); dobava in montaža</t>
  </si>
  <si>
    <t>Razna dela - skupaj</t>
  </si>
  <si>
    <t>Dela je potrebno izvajati skladno s "Tehničnimi specifikacijami za javne ceste - TSC", ki jih je založila in izdala Direkcija RS za ceste ter "Splošnimi - STP in posebnimi - PTP tehničnimi pogoji", ki jih je založila in izdala Skupnost za ceste Slovenije</t>
  </si>
  <si>
    <t>SPLOŠNA DOLOČILA ZA JEKLENE PILOTE</t>
  </si>
  <si>
    <t>Predvideni so spiralno varjeni jekleni cevni piloti iz jekla kvalitete S355 J2.</t>
  </si>
  <si>
    <t>Priporočena je dostava v enem kosu, sicer jih bo potrebno podaljševati z varjenjem. Kontrole izvedbe varjenja bo potrebno izvajati skladno z navodili v tehničnem poročilu v poglavju 1.6.1 Izvajanje del.</t>
  </si>
  <si>
    <t>V ceni pilotov upoštevati vodenje evidence zabijanja, izdajo rojstnih listov, geodetske posnetke pilotov ter vsa zaključna poročila zabijanja pilotov.</t>
  </si>
  <si>
    <t>Pri izdelavi pilotov in izvedbi je potrebno upoštevati standard za vtisnjene pilote SIST EN 12699:2015 in standarda za izvedbo jeklenih in aluminjastih konstrukcij SIST EN 1090-1:2009 ter SIST EN 1090-2:2018.</t>
  </si>
  <si>
    <t xml:space="preserve">Izvedbeni razred za pilote je EXC3 in 1. razred geometrijskih toleranc. </t>
  </si>
  <si>
    <r>
      <t xml:space="preserve">Piloti morajo biti zabiti s horizontalno toleranco </t>
    </r>
    <r>
      <rPr>
        <sz val="11"/>
        <color theme="1"/>
        <rFont val="Calibri"/>
        <family val="2"/>
        <charset val="238"/>
      </rPr>
      <t>±</t>
    </r>
    <r>
      <rPr>
        <sz val="11"/>
        <color theme="1"/>
        <rFont val="Franklin Gothic Book"/>
        <family val="2"/>
        <charset val="238"/>
      </rPr>
      <t xml:space="preserve"> 3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</si>
</sst>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quot;SIT&quot;_-;\-* #,##0.00\ &quot;SIT&quot;_-;_-* &quot;-&quot;??\ &quot;SIT&quot;_-;_-@_-"/>
  </numFmts>
  <fonts count="14" x14ac:knownFonts="1">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1"/>
      <name val="Tahoma"/>
      <family val="2"/>
      <charset val="238"/>
    </font>
    <font>
      <sz val="11"/>
      <color theme="1"/>
      <name val="Calibri"/>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FFCC"/>
      </patternFill>
    </fill>
  </fills>
  <borders count="1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0" fontId="10" fillId="0" borderId="0"/>
    <xf numFmtId="0" fontId="10" fillId="0" borderId="0"/>
    <xf numFmtId="0" fontId="9" fillId="0" borderId="0"/>
    <xf numFmtId="0" fontId="9" fillId="3" borderId="9" applyNumberFormat="0" applyFont="0" applyAlignment="0" applyProtection="0"/>
    <xf numFmtId="164" fontId="10" fillId="0" borderId="0" applyFont="0" applyFill="0" applyBorder="0" applyAlignment="0" applyProtection="0"/>
  </cellStyleXfs>
  <cellXfs count="43">
    <xf numFmtId="0" fontId="0" fillId="0" borderId="0" xfId="0"/>
    <xf numFmtId="0" fontId="6" fillId="0" borderId="0" xfId="0" applyFont="1"/>
    <xf numFmtId="4" fontId="5" fillId="2" borderId="5" xfId="2" applyNumberFormat="1" applyFont="1" applyFill="1" applyBorder="1" applyAlignment="1" applyProtection="1">
      <alignment horizontal="center"/>
      <protection locked="0"/>
    </xf>
    <xf numFmtId="4" fontId="6" fillId="0" borderId="0" xfId="0" applyNumberFormat="1" applyFont="1" applyAlignment="1" applyProtection="1">
      <alignment horizontal="center"/>
      <protection locked="0"/>
    </xf>
    <xf numFmtId="4" fontId="5" fillId="2" borderId="4" xfId="2" applyNumberFormat="1" applyFont="1" applyFill="1" applyBorder="1" applyAlignment="1" applyProtection="1">
      <alignment horizontal="center"/>
      <protection locked="0"/>
    </xf>
    <xf numFmtId="4" fontId="6" fillId="0" borderId="1" xfId="3" applyFont="1" applyBorder="1" applyAlignment="1" applyProtection="1">
      <alignment horizontal="center"/>
      <protection locked="0"/>
    </xf>
    <xf numFmtId="4" fontId="7" fillId="0" borderId="1" xfId="3" applyFont="1" applyBorder="1" applyAlignment="1" applyProtection="1">
      <alignment horizontal="center"/>
      <protection locked="0"/>
    </xf>
    <xf numFmtId="0" fontId="11" fillId="0" borderId="0" xfId="0" applyFont="1" applyAlignment="1">
      <alignment horizontal="center" vertical="center"/>
    </xf>
    <xf numFmtId="4" fontId="6" fillId="0" borderId="4" xfId="3" applyFont="1" applyBorder="1" applyAlignment="1" applyProtection="1">
      <alignment horizontal="center"/>
      <protection locked="0"/>
    </xf>
    <xf numFmtId="4" fontId="6" fillId="0" borderId="0" xfId="0" applyNumberFormat="1" applyFont="1" applyAlignment="1">
      <alignment horizontal="center"/>
    </xf>
    <xf numFmtId="3" fontId="6" fillId="2" borderId="2" xfId="2" applyNumberFormat="1" applyFont="1" applyFill="1" applyBorder="1" applyAlignment="1">
      <alignment horizontal="center" vertical="center"/>
    </xf>
    <xf numFmtId="4" fontId="6" fillId="2" borderId="2" xfId="2" applyNumberFormat="1" applyFont="1" applyFill="1" applyBorder="1" applyAlignment="1">
      <alignment horizontal="left" vertical="center"/>
    </xf>
    <xf numFmtId="0" fontId="5" fillId="2" borderId="0" xfId="2" applyFont="1" applyFill="1" applyAlignment="1">
      <alignment horizontal="center"/>
    </xf>
    <xf numFmtId="0" fontId="5" fillId="2" borderId="0" xfId="2" applyFont="1" applyFill="1"/>
    <xf numFmtId="4" fontId="5" fillId="2" borderId="0" xfId="2" applyNumberFormat="1" applyFont="1" applyFill="1" applyAlignment="1">
      <alignment horizontal="center"/>
    </xf>
    <xf numFmtId="0" fontId="5" fillId="2" borderId="8" xfId="2" applyFont="1" applyFill="1" applyBorder="1" applyAlignment="1">
      <alignment horizontal="center"/>
    </xf>
    <xf numFmtId="0" fontId="5" fillId="2" borderId="10" xfId="2" applyFont="1" applyFill="1" applyBorder="1" applyAlignment="1">
      <alignment horizontal="center"/>
    </xf>
    <xf numFmtId="0" fontId="5" fillId="2" borderId="11" xfId="2" applyFont="1" applyFill="1" applyBorder="1"/>
    <xf numFmtId="4" fontId="5" fillId="2" borderId="11" xfId="2" applyNumberFormat="1" applyFont="1" applyFill="1" applyBorder="1" applyAlignment="1">
      <alignment horizontal="center"/>
    </xf>
    <xf numFmtId="4" fontId="5" fillId="2" borderId="12" xfId="2" applyNumberFormat="1" applyFont="1" applyFill="1" applyBorder="1" applyAlignment="1">
      <alignment horizontal="center"/>
    </xf>
    <xf numFmtId="16" fontId="6" fillId="0" borderId="7" xfId="2" applyNumberFormat="1" applyFont="1" applyBorder="1" applyAlignment="1">
      <alignment horizontal="center"/>
    </xf>
    <xf numFmtId="0" fontId="7" fillId="0" borderId="2" xfId="2" applyFont="1" applyBorder="1" applyAlignment="1">
      <alignment wrapText="1"/>
    </xf>
    <xf numFmtId="4" fontId="6" fillId="0" borderId="6" xfId="3" applyFont="1" applyBorder="1" applyAlignment="1">
      <alignment horizontal="center"/>
    </xf>
    <xf numFmtId="4" fontId="7" fillId="0" borderId="6" xfId="3" applyFont="1" applyBorder="1" applyAlignment="1">
      <alignment horizontal="center"/>
    </xf>
    <xf numFmtId="4" fontId="6" fillId="0" borderId="2" xfId="3" applyFont="1" applyBorder="1" applyAlignment="1">
      <alignment horizontal="center"/>
    </xf>
    <xf numFmtId="0" fontId="6" fillId="0" borderId="7" xfId="2" applyFont="1" applyBorder="1" applyAlignment="1">
      <alignment horizontal="center"/>
    </xf>
    <xf numFmtId="0" fontId="5" fillId="2" borderId="2" xfId="2" applyFont="1" applyFill="1" applyBorder="1" applyAlignment="1">
      <alignment horizontal="center"/>
    </xf>
    <xf numFmtId="0" fontId="5" fillId="2" borderId="4" xfId="2" applyFont="1" applyFill="1" applyBorder="1"/>
    <xf numFmtId="4" fontId="5" fillId="2" borderId="4" xfId="2" applyNumberFormat="1" applyFont="1" applyFill="1" applyBorder="1" applyAlignment="1">
      <alignment horizontal="center"/>
    </xf>
    <xf numFmtId="4" fontId="5" fillId="2" borderId="5" xfId="2" applyNumberFormat="1" applyFont="1" applyFill="1" applyBorder="1" applyAlignment="1">
      <alignment horizontal="center"/>
    </xf>
    <xf numFmtId="4" fontId="5" fillId="2" borderId="2" xfId="2" applyNumberFormat="1" applyFont="1" applyFill="1" applyBorder="1" applyAlignment="1">
      <alignment horizontal="center"/>
    </xf>
    <xf numFmtId="0" fontId="5" fillId="2" borderId="3" xfId="2" applyFont="1" applyFill="1" applyBorder="1" applyAlignment="1">
      <alignment horizontal="center"/>
    </xf>
    <xf numFmtId="0" fontId="6" fillId="0" borderId="2" xfId="2" applyFont="1" applyBorder="1" applyAlignment="1">
      <alignment horizontal="center"/>
    </xf>
    <xf numFmtId="4" fontId="6" fillId="0" borderId="5" xfId="3" applyFont="1" applyBorder="1" applyAlignment="1">
      <alignment horizontal="center"/>
    </xf>
    <xf numFmtId="4" fontId="7" fillId="0" borderId="5" xfId="3" applyFont="1" applyBorder="1" applyAlignment="1">
      <alignment horizontal="center"/>
    </xf>
    <xf numFmtId="0" fontId="7" fillId="0" borderId="0" xfId="0" applyFont="1" applyAlignment="1">
      <alignment horizontal="left" vertical="center" wrapText="1"/>
    </xf>
    <xf numFmtId="0" fontId="11" fillId="0" borderId="0" xfId="0" applyFont="1" applyAlignment="1">
      <alignment horizontal="center" vertical="top"/>
    </xf>
    <xf numFmtId="0" fontId="7" fillId="0" borderId="0" xfId="0" applyFont="1" applyAlignment="1">
      <alignment horizontal="left" vertical="center"/>
    </xf>
    <xf numFmtId="0" fontId="12" fillId="0" borderId="0" xfId="0" applyFont="1" applyAlignment="1">
      <alignment horizontal="left" vertical="center" wrapText="1"/>
    </xf>
    <xf numFmtId="4" fontId="6" fillId="2" borderId="2" xfId="2" applyNumberFormat="1" applyFont="1" applyFill="1" applyBorder="1" applyAlignment="1">
      <alignment horizontal="center" vertical="center"/>
    </xf>
    <xf numFmtId="4" fontId="5" fillId="2" borderId="2" xfId="2" applyNumberFormat="1" applyFont="1" applyFill="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cellXfs>
  <cellStyles count="14">
    <cellStyle name="cena" xfId="3" xr:uid="{00000000-0005-0000-0000-000000000000}"/>
    <cellStyle name="Currency 2" xfId="5" xr:uid="{00000000-0005-0000-0000-000001000000}"/>
    <cellStyle name="Navadno 2" xfId="8" xr:uid="{00000000-0005-0000-0000-000003000000}"/>
    <cellStyle name="Navadno 2 2" xfId="9" xr:uid="{00000000-0005-0000-0000-000004000000}"/>
    <cellStyle name="Navadno 2 2 2" xfId="10" xr:uid="{00000000-0005-0000-0000-000005000000}"/>
    <cellStyle name="Navadno 3" xfId="11" xr:uid="{00000000-0005-0000-0000-000006000000}"/>
    <cellStyle name="Navadno 4" xfId="6" xr:uid="{00000000-0005-0000-0000-000007000000}"/>
    <cellStyle name="Normal" xfId="0" builtinId="0"/>
    <cellStyle name="Normal 2" xfId="1" xr:uid="{00000000-0005-0000-0000-000008000000}"/>
    <cellStyle name="Opomba 2" xfId="12" xr:uid="{00000000-0005-0000-0000-00000A000000}"/>
    <cellStyle name="popis" xfId="2" xr:uid="{00000000-0005-0000-0000-00000B000000}"/>
    <cellStyle name="popis opomba" xfId="4" xr:uid="{00000000-0005-0000-0000-00000C000000}"/>
    <cellStyle name="Valuta 2" xfId="13" xr:uid="{00000000-0005-0000-0000-00000D000000}"/>
    <cellStyle name="Valuta 3" xfId="7"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FD4E8-A190-4F7E-B523-BD89D9675BDC}">
  <dimension ref="A1:I100"/>
  <sheetViews>
    <sheetView workbookViewId="0">
      <selection activeCell="B32" sqref="B32:I34"/>
    </sheetView>
  </sheetViews>
  <sheetFormatPr defaultRowHeight="15.75" x14ac:dyDescent="0.3"/>
  <cols>
    <col min="1" max="2" width="9.140625" style="1"/>
  </cols>
  <sheetData>
    <row r="1" spans="1:9" x14ac:dyDescent="0.25">
      <c r="A1" s="7"/>
      <c r="B1" s="37" t="s">
        <v>0</v>
      </c>
      <c r="C1" s="37"/>
      <c r="D1" s="37"/>
      <c r="E1" s="37"/>
      <c r="F1" s="37"/>
      <c r="G1" s="37"/>
      <c r="H1" s="37"/>
      <c r="I1" s="37"/>
    </row>
    <row r="2" spans="1:9" ht="15" customHeight="1" x14ac:dyDescent="0.25">
      <c r="A2" s="7"/>
      <c r="B2" s="37" t="s">
        <v>1</v>
      </c>
      <c r="C2" s="37"/>
      <c r="D2" s="37"/>
      <c r="E2" s="37"/>
      <c r="F2" s="37"/>
      <c r="G2" s="37"/>
      <c r="H2" s="37"/>
      <c r="I2" s="37"/>
    </row>
    <row r="3" spans="1:9" ht="15" customHeight="1" x14ac:dyDescent="0.25">
      <c r="A3" s="7" t="s">
        <v>2</v>
      </c>
      <c r="B3" s="37" t="s">
        <v>3</v>
      </c>
      <c r="C3" s="37"/>
      <c r="D3" s="37"/>
      <c r="E3" s="37"/>
      <c r="F3" s="37"/>
      <c r="G3" s="37"/>
      <c r="H3" s="37"/>
      <c r="I3" s="37"/>
    </row>
    <row r="4" spans="1:9" ht="15" customHeight="1" x14ac:dyDescent="0.25">
      <c r="A4" s="36" t="s">
        <v>2</v>
      </c>
      <c r="B4" s="35" t="s">
        <v>4</v>
      </c>
      <c r="C4" s="35"/>
      <c r="D4" s="35"/>
      <c r="E4" s="35"/>
      <c r="F4" s="35"/>
      <c r="G4" s="35"/>
      <c r="H4" s="35"/>
      <c r="I4" s="35"/>
    </row>
    <row r="5" spans="1:9" ht="15" customHeight="1" x14ac:dyDescent="0.25">
      <c r="A5" s="36"/>
      <c r="B5" s="35"/>
      <c r="C5" s="35"/>
      <c r="D5" s="35"/>
      <c r="E5" s="35"/>
      <c r="F5" s="35"/>
      <c r="G5" s="35"/>
      <c r="H5" s="35"/>
      <c r="I5" s="35"/>
    </row>
    <row r="6" spans="1:9" ht="15" customHeight="1" x14ac:dyDescent="0.25">
      <c r="A6" s="7" t="s">
        <v>2</v>
      </c>
      <c r="B6" s="37" t="s">
        <v>5</v>
      </c>
      <c r="C6" s="37"/>
      <c r="D6" s="37"/>
      <c r="E6" s="37"/>
      <c r="F6" s="37"/>
      <c r="G6" s="37"/>
      <c r="H6" s="37"/>
      <c r="I6" s="37"/>
    </row>
    <row r="7" spans="1:9" ht="15" customHeight="1" x14ac:dyDescent="0.25">
      <c r="A7" s="36" t="s">
        <v>2</v>
      </c>
      <c r="B7" s="35" t="s">
        <v>6</v>
      </c>
      <c r="C7" s="35"/>
      <c r="D7" s="35"/>
      <c r="E7" s="35"/>
      <c r="F7" s="35"/>
      <c r="G7" s="35"/>
      <c r="H7" s="35"/>
      <c r="I7" s="35"/>
    </row>
    <row r="8" spans="1:9" ht="15" customHeight="1" x14ac:dyDescent="0.25">
      <c r="A8" s="36"/>
      <c r="B8" s="35"/>
      <c r="C8" s="35"/>
      <c r="D8" s="35"/>
      <c r="E8" s="35"/>
      <c r="F8" s="35"/>
      <c r="G8" s="35"/>
      <c r="H8" s="35"/>
      <c r="I8" s="35"/>
    </row>
    <row r="9" spans="1:9" ht="15" customHeight="1" x14ac:dyDescent="0.25">
      <c r="A9" s="7" t="s">
        <v>2</v>
      </c>
      <c r="B9" s="37" t="s">
        <v>7</v>
      </c>
      <c r="C9" s="37"/>
      <c r="D9" s="37"/>
      <c r="E9" s="37"/>
      <c r="F9" s="37"/>
      <c r="G9" s="37"/>
      <c r="H9" s="37"/>
      <c r="I9" s="37"/>
    </row>
    <row r="10" spans="1:9" ht="15" customHeight="1" x14ac:dyDescent="0.25">
      <c r="A10" s="7" t="s">
        <v>2</v>
      </c>
      <c r="B10" s="37" t="s">
        <v>8</v>
      </c>
      <c r="C10" s="37"/>
      <c r="D10" s="37"/>
      <c r="E10" s="37"/>
      <c r="F10" s="37"/>
      <c r="G10" s="37"/>
      <c r="H10" s="37"/>
      <c r="I10" s="37"/>
    </row>
    <row r="11" spans="1:9" ht="15" customHeight="1" x14ac:dyDescent="0.25">
      <c r="A11" s="36" t="s">
        <v>2</v>
      </c>
      <c r="B11" s="35" t="s">
        <v>9</v>
      </c>
      <c r="C11" s="35"/>
      <c r="D11" s="35"/>
      <c r="E11" s="35"/>
      <c r="F11" s="35"/>
      <c r="G11" s="35"/>
      <c r="H11" s="35"/>
      <c r="I11" s="35"/>
    </row>
    <row r="12" spans="1:9" ht="15" customHeight="1" x14ac:dyDescent="0.25">
      <c r="A12" s="36"/>
      <c r="B12" s="35"/>
      <c r="C12" s="35"/>
      <c r="D12" s="35"/>
      <c r="E12" s="35"/>
      <c r="F12" s="35"/>
      <c r="G12" s="35"/>
      <c r="H12" s="35"/>
      <c r="I12" s="35"/>
    </row>
    <row r="13" spans="1:9" ht="15" customHeight="1" x14ac:dyDescent="0.25">
      <c r="A13" s="36"/>
      <c r="B13" s="35"/>
      <c r="C13" s="35"/>
      <c r="D13" s="35"/>
      <c r="E13" s="35"/>
      <c r="F13" s="35"/>
      <c r="G13" s="35"/>
      <c r="H13" s="35"/>
      <c r="I13" s="35"/>
    </row>
    <row r="14" spans="1:9" ht="15" customHeight="1" x14ac:dyDescent="0.25">
      <c r="A14" s="36"/>
      <c r="B14" s="35"/>
      <c r="C14" s="35"/>
      <c r="D14" s="35"/>
      <c r="E14" s="35"/>
      <c r="F14" s="35"/>
      <c r="G14" s="35"/>
      <c r="H14" s="35"/>
      <c r="I14" s="35"/>
    </row>
    <row r="15" spans="1:9" ht="15" customHeight="1" x14ac:dyDescent="0.25">
      <c r="A15" s="36"/>
      <c r="B15" s="35"/>
      <c r="C15" s="35"/>
      <c r="D15" s="35"/>
      <c r="E15" s="35"/>
      <c r="F15" s="35"/>
      <c r="G15" s="35"/>
      <c r="H15" s="35"/>
      <c r="I15" s="35"/>
    </row>
    <row r="16" spans="1:9" ht="15" customHeight="1" x14ac:dyDescent="0.25">
      <c r="A16" s="36" t="s">
        <v>2</v>
      </c>
      <c r="B16" s="35" t="s">
        <v>10</v>
      </c>
      <c r="C16" s="35"/>
      <c r="D16" s="35"/>
      <c r="E16" s="35"/>
      <c r="F16" s="35"/>
      <c r="G16" s="35"/>
      <c r="H16" s="35"/>
      <c r="I16" s="35"/>
    </row>
    <row r="17" spans="1:9" ht="15" customHeight="1" x14ac:dyDescent="0.25">
      <c r="A17" s="36"/>
      <c r="B17" s="35"/>
      <c r="C17" s="35"/>
      <c r="D17" s="35"/>
      <c r="E17" s="35"/>
      <c r="F17" s="35"/>
      <c r="G17" s="35"/>
      <c r="H17" s="35"/>
      <c r="I17" s="35"/>
    </row>
    <row r="18" spans="1:9" ht="15" customHeight="1" x14ac:dyDescent="0.25">
      <c r="A18" s="36" t="s">
        <v>2</v>
      </c>
      <c r="B18" s="35" t="s">
        <v>11</v>
      </c>
      <c r="C18" s="35"/>
      <c r="D18" s="35"/>
      <c r="E18" s="35"/>
      <c r="F18" s="35"/>
      <c r="G18" s="35"/>
      <c r="H18" s="35"/>
      <c r="I18" s="35"/>
    </row>
    <row r="19" spans="1:9" ht="15" customHeight="1" x14ac:dyDescent="0.25">
      <c r="A19" s="36"/>
      <c r="B19" s="35"/>
      <c r="C19" s="35"/>
      <c r="D19" s="35"/>
      <c r="E19" s="35"/>
      <c r="F19" s="35"/>
      <c r="G19" s="35"/>
      <c r="H19" s="35"/>
      <c r="I19" s="35"/>
    </row>
    <row r="20" spans="1:9" ht="15" customHeight="1" x14ac:dyDescent="0.25">
      <c r="A20" s="36" t="s">
        <v>2</v>
      </c>
      <c r="B20" s="35" t="s">
        <v>12</v>
      </c>
      <c r="C20" s="35"/>
      <c r="D20" s="35"/>
      <c r="E20" s="35"/>
      <c r="F20" s="35"/>
      <c r="G20" s="35"/>
      <c r="H20" s="35"/>
      <c r="I20" s="35"/>
    </row>
    <row r="21" spans="1:9" ht="15" customHeight="1" x14ac:dyDescent="0.25">
      <c r="A21" s="36"/>
      <c r="B21" s="35"/>
      <c r="C21" s="35"/>
      <c r="D21" s="35"/>
      <c r="E21" s="35"/>
      <c r="F21" s="35"/>
      <c r="G21" s="35"/>
      <c r="H21" s="35"/>
      <c r="I21" s="35"/>
    </row>
    <row r="22" spans="1:9" ht="15" customHeight="1" x14ac:dyDescent="0.25">
      <c r="A22" s="36" t="s">
        <v>2</v>
      </c>
      <c r="B22" s="35" t="s">
        <v>13</v>
      </c>
      <c r="C22" s="35"/>
      <c r="D22" s="35"/>
      <c r="E22" s="35"/>
      <c r="F22" s="35"/>
      <c r="G22" s="35"/>
      <c r="H22" s="35"/>
      <c r="I22" s="35"/>
    </row>
    <row r="23" spans="1:9" ht="15" customHeight="1" x14ac:dyDescent="0.25">
      <c r="A23" s="36"/>
      <c r="B23" s="35"/>
      <c r="C23" s="35"/>
      <c r="D23" s="35"/>
      <c r="E23" s="35"/>
      <c r="F23" s="35"/>
      <c r="G23" s="35"/>
      <c r="H23" s="35"/>
      <c r="I23" s="35"/>
    </row>
    <row r="24" spans="1:9" ht="15" customHeight="1" x14ac:dyDescent="0.25">
      <c r="A24" s="7" t="s">
        <v>2</v>
      </c>
      <c r="B24" s="37" t="s">
        <v>14</v>
      </c>
      <c r="C24" s="37"/>
      <c r="D24" s="37"/>
      <c r="E24" s="37"/>
      <c r="F24" s="37"/>
      <c r="G24" s="37"/>
      <c r="H24" s="37"/>
      <c r="I24" s="37"/>
    </row>
    <row r="25" spans="1:9" ht="15" customHeight="1" x14ac:dyDescent="0.25">
      <c r="A25" s="36" t="s">
        <v>2</v>
      </c>
      <c r="B25" s="35" t="s">
        <v>15</v>
      </c>
      <c r="C25" s="35"/>
      <c r="D25" s="35"/>
      <c r="E25" s="35"/>
      <c r="F25" s="35"/>
      <c r="G25" s="35"/>
      <c r="H25" s="35"/>
      <c r="I25" s="35"/>
    </row>
    <row r="26" spans="1:9" ht="15" customHeight="1" x14ac:dyDescent="0.25">
      <c r="A26" s="36"/>
      <c r="B26" s="35"/>
      <c r="C26" s="35"/>
      <c r="D26" s="35"/>
      <c r="E26" s="35"/>
      <c r="F26" s="35"/>
      <c r="G26" s="35"/>
      <c r="H26" s="35"/>
      <c r="I26" s="35"/>
    </row>
    <row r="27" spans="1:9" ht="15" customHeight="1" x14ac:dyDescent="0.25">
      <c r="A27" s="36"/>
      <c r="B27" s="35"/>
      <c r="C27" s="35"/>
      <c r="D27" s="35"/>
      <c r="E27" s="35"/>
      <c r="F27" s="35"/>
      <c r="G27" s="35"/>
      <c r="H27" s="35"/>
      <c r="I27" s="35"/>
    </row>
    <row r="28" spans="1:9" x14ac:dyDescent="0.25">
      <c r="A28" s="7"/>
      <c r="B28" s="38"/>
      <c r="C28" s="38"/>
      <c r="D28" s="38"/>
      <c r="E28" s="38"/>
      <c r="F28" s="38"/>
    </row>
    <row r="29" spans="1:9" ht="15" customHeight="1" x14ac:dyDescent="0.25">
      <c r="A29" s="7"/>
      <c r="B29" s="37" t="s">
        <v>16</v>
      </c>
      <c r="C29" s="37"/>
      <c r="D29" s="37"/>
      <c r="E29" s="37"/>
      <c r="F29" s="37"/>
      <c r="G29" s="37"/>
      <c r="H29" s="37"/>
      <c r="I29" s="37"/>
    </row>
    <row r="30" spans="1:9" ht="15" customHeight="1" x14ac:dyDescent="0.25">
      <c r="A30" s="36" t="s">
        <v>2</v>
      </c>
      <c r="B30" s="35" t="s">
        <v>17</v>
      </c>
      <c r="C30" s="35"/>
      <c r="D30" s="35"/>
      <c r="E30" s="35"/>
      <c r="F30" s="35"/>
      <c r="G30" s="35"/>
      <c r="H30" s="35"/>
      <c r="I30" s="35"/>
    </row>
    <row r="31" spans="1:9" ht="15" customHeight="1" x14ac:dyDescent="0.25">
      <c r="A31" s="36"/>
      <c r="B31" s="35"/>
      <c r="C31" s="35"/>
      <c r="D31" s="35"/>
      <c r="E31" s="35"/>
      <c r="F31" s="35"/>
      <c r="G31" s="35"/>
      <c r="H31" s="35"/>
      <c r="I31" s="35"/>
    </row>
    <row r="32" spans="1:9" ht="15" customHeight="1" x14ac:dyDescent="0.25">
      <c r="A32" s="36" t="s">
        <v>2</v>
      </c>
      <c r="B32" s="35" t="s">
        <v>18</v>
      </c>
      <c r="C32" s="35"/>
      <c r="D32" s="35"/>
      <c r="E32" s="35"/>
      <c r="F32" s="35"/>
      <c r="G32" s="35"/>
      <c r="H32" s="35"/>
      <c r="I32" s="35"/>
    </row>
    <row r="33" spans="1:9" ht="15" customHeight="1" x14ac:dyDescent="0.25">
      <c r="A33" s="36"/>
      <c r="B33" s="35"/>
      <c r="C33" s="35"/>
      <c r="D33" s="35"/>
      <c r="E33" s="35"/>
      <c r="F33" s="35"/>
      <c r="G33" s="35"/>
      <c r="H33" s="35"/>
      <c r="I33" s="35"/>
    </row>
    <row r="34" spans="1:9" ht="15" customHeight="1" x14ac:dyDescent="0.25">
      <c r="A34" s="36"/>
      <c r="B34" s="35"/>
      <c r="C34" s="35"/>
      <c r="D34" s="35"/>
      <c r="E34" s="35"/>
      <c r="F34" s="35"/>
      <c r="G34" s="35"/>
      <c r="H34" s="35"/>
      <c r="I34" s="35"/>
    </row>
    <row r="35" spans="1:9" ht="15" customHeight="1" x14ac:dyDescent="0.25">
      <c r="A35" s="36" t="s">
        <v>2</v>
      </c>
      <c r="B35" s="35" t="s">
        <v>19</v>
      </c>
      <c r="C35" s="35"/>
      <c r="D35" s="35"/>
      <c r="E35" s="35"/>
      <c r="F35" s="35"/>
      <c r="G35" s="35"/>
      <c r="H35" s="35"/>
      <c r="I35" s="35"/>
    </row>
    <row r="36" spans="1:9" ht="15" customHeight="1" x14ac:dyDescent="0.25">
      <c r="A36" s="36"/>
      <c r="B36" s="35"/>
      <c r="C36" s="35"/>
      <c r="D36" s="35"/>
      <c r="E36" s="35"/>
      <c r="F36" s="35"/>
      <c r="G36" s="35"/>
      <c r="H36" s="35"/>
      <c r="I36" s="35"/>
    </row>
    <row r="37" spans="1:9" ht="15" customHeight="1" x14ac:dyDescent="0.25">
      <c r="A37" s="7" t="s">
        <v>2</v>
      </c>
      <c r="B37" s="37" t="s">
        <v>20</v>
      </c>
      <c r="C37" s="37"/>
      <c r="D37" s="37"/>
      <c r="E37" s="37"/>
      <c r="F37" s="37"/>
      <c r="G37" s="37"/>
      <c r="H37" s="37"/>
      <c r="I37" s="37"/>
    </row>
    <row r="38" spans="1:9" ht="15" customHeight="1" x14ac:dyDescent="0.25">
      <c r="A38" s="36" t="s">
        <v>2</v>
      </c>
      <c r="B38" s="35" t="s">
        <v>21</v>
      </c>
      <c r="C38" s="35"/>
      <c r="D38" s="35"/>
      <c r="E38" s="35"/>
      <c r="F38" s="35"/>
      <c r="G38" s="35"/>
      <c r="H38" s="35"/>
      <c r="I38" s="35"/>
    </row>
    <row r="39" spans="1:9" ht="15" customHeight="1" x14ac:dyDescent="0.25">
      <c r="A39" s="36"/>
      <c r="B39" s="35"/>
      <c r="C39" s="35"/>
      <c r="D39" s="35"/>
      <c r="E39" s="35"/>
      <c r="F39" s="35"/>
      <c r="G39" s="35"/>
      <c r="H39" s="35"/>
      <c r="I39" s="35"/>
    </row>
    <row r="40" spans="1:9" ht="15" customHeight="1" x14ac:dyDescent="0.25">
      <c r="A40" s="36" t="s">
        <v>2</v>
      </c>
      <c r="B40" s="35" t="s">
        <v>22</v>
      </c>
      <c r="C40" s="35"/>
      <c r="D40" s="35"/>
      <c r="E40" s="35"/>
      <c r="F40" s="35"/>
      <c r="G40" s="35"/>
      <c r="H40" s="35"/>
      <c r="I40" s="35"/>
    </row>
    <row r="41" spans="1:9" ht="15" customHeight="1" x14ac:dyDescent="0.25">
      <c r="A41" s="36"/>
      <c r="B41" s="35"/>
      <c r="C41" s="35"/>
      <c r="D41" s="35"/>
      <c r="E41" s="35"/>
      <c r="F41" s="35"/>
      <c r="G41" s="35"/>
      <c r="H41" s="35"/>
      <c r="I41" s="35"/>
    </row>
    <row r="42" spans="1:9" ht="15" customHeight="1" x14ac:dyDescent="0.25">
      <c r="A42" s="36" t="s">
        <v>2</v>
      </c>
      <c r="B42" s="35" t="s">
        <v>23</v>
      </c>
      <c r="C42" s="35"/>
      <c r="D42" s="35"/>
      <c r="E42" s="35"/>
      <c r="F42" s="35"/>
      <c r="G42" s="35"/>
      <c r="H42" s="35"/>
      <c r="I42" s="35"/>
    </row>
    <row r="43" spans="1:9" ht="15" customHeight="1" x14ac:dyDescent="0.25">
      <c r="A43" s="36"/>
      <c r="B43" s="35"/>
      <c r="C43" s="35"/>
      <c r="D43" s="35"/>
      <c r="E43" s="35"/>
      <c r="F43" s="35"/>
      <c r="G43" s="35"/>
      <c r="H43" s="35"/>
      <c r="I43" s="35"/>
    </row>
    <row r="44" spans="1:9" ht="15" customHeight="1" x14ac:dyDescent="0.25">
      <c r="A44" s="36" t="s">
        <v>2</v>
      </c>
      <c r="B44" s="35" t="s">
        <v>24</v>
      </c>
      <c r="C44" s="35"/>
      <c r="D44" s="35"/>
      <c r="E44" s="35"/>
      <c r="F44" s="35"/>
      <c r="G44" s="35"/>
      <c r="H44" s="35"/>
      <c r="I44" s="35"/>
    </row>
    <row r="45" spans="1:9" ht="15" customHeight="1" x14ac:dyDescent="0.25">
      <c r="A45" s="36"/>
      <c r="B45" s="35"/>
      <c r="C45" s="35"/>
      <c r="D45" s="35"/>
      <c r="E45" s="35"/>
      <c r="F45" s="35"/>
      <c r="G45" s="35"/>
      <c r="H45" s="35"/>
      <c r="I45" s="35"/>
    </row>
    <row r="46" spans="1:9" ht="15" customHeight="1" x14ac:dyDescent="0.25">
      <c r="A46" s="36" t="s">
        <v>2</v>
      </c>
      <c r="B46" s="35" t="s">
        <v>25</v>
      </c>
      <c r="C46" s="35"/>
      <c r="D46" s="35"/>
      <c r="E46" s="35"/>
      <c r="F46" s="35"/>
      <c r="G46" s="35"/>
      <c r="H46" s="35"/>
      <c r="I46" s="35"/>
    </row>
    <row r="47" spans="1:9" ht="15" customHeight="1" x14ac:dyDescent="0.25">
      <c r="A47" s="36"/>
      <c r="B47" s="35"/>
      <c r="C47" s="35"/>
      <c r="D47" s="35"/>
      <c r="E47" s="35"/>
      <c r="F47" s="35"/>
      <c r="G47" s="35"/>
      <c r="H47" s="35"/>
      <c r="I47" s="35"/>
    </row>
    <row r="48" spans="1:9" ht="15" customHeight="1" x14ac:dyDescent="0.25">
      <c r="A48" s="36"/>
      <c r="B48" s="35"/>
      <c r="C48" s="35"/>
      <c r="D48" s="35"/>
      <c r="E48" s="35"/>
      <c r="F48" s="35"/>
      <c r="G48" s="35"/>
      <c r="H48" s="35"/>
      <c r="I48" s="35"/>
    </row>
    <row r="49" spans="1:9" ht="15" customHeight="1" x14ac:dyDescent="0.25">
      <c r="A49" s="36"/>
      <c r="B49" s="35"/>
      <c r="C49" s="35"/>
      <c r="D49" s="35"/>
      <c r="E49" s="35"/>
      <c r="F49" s="35"/>
      <c r="G49" s="35"/>
      <c r="H49" s="35"/>
      <c r="I49" s="35"/>
    </row>
    <row r="50" spans="1:9" ht="15" customHeight="1" x14ac:dyDescent="0.25">
      <c r="A50" s="36" t="s">
        <v>2</v>
      </c>
      <c r="B50" s="35" t="s">
        <v>26</v>
      </c>
      <c r="C50" s="35"/>
      <c r="D50" s="35"/>
      <c r="E50" s="35"/>
      <c r="F50" s="35"/>
      <c r="G50" s="35"/>
      <c r="H50" s="35"/>
      <c r="I50" s="35"/>
    </row>
    <row r="51" spans="1:9" ht="15" customHeight="1" x14ac:dyDescent="0.25">
      <c r="A51" s="36"/>
      <c r="B51" s="35"/>
      <c r="C51" s="35"/>
      <c r="D51" s="35"/>
      <c r="E51" s="35"/>
      <c r="F51" s="35"/>
      <c r="G51" s="35"/>
      <c r="H51" s="35"/>
      <c r="I51" s="35"/>
    </row>
    <row r="52" spans="1:9" ht="15" customHeight="1" x14ac:dyDescent="0.25">
      <c r="A52" s="36"/>
      <c r="B52" s="35"/>
      <c r="C52" s="35"/>
      <c r="D52" s="35"/>
      <c r="E52" s="35"/>
      <c r="F52" s="35"/>
      <c r="G52" s="35"/>
      <c r="H52" s="35"/>
      <c r="I52" s="35"/>
    </row>
    <row r="53" spans="1:9" ht="15" customHeight="1" x14ac:dyDescent="0.25">
      <c r="A53" s="36" t="s">
        <v>2</v>
      </c>
      <c r="B53" s="35" t="s">
        <v>27</v>
      </c>
      <c r="C53" s="35"/>
      <c r="D53" s="35"/>
      <c r="E53" s="35"/>
      <c r="F53" s="35"/>
      <c r="G53" s="35"/>
      <c r="H53" s="35"/>
      <c r="I53" s="35"/>
    </row>
    <row r="54" spans="1:9" ht="15" customHeight="1" x14ac:dyDescent="0.25">
      <c r="A54" s="36"/>
      <c r="B54" s="35"/>
      <c r="C54" s="35"/>
      <c r="D54" s="35"/>
      <c r="E54" s="35"/>
      <c r="F54" s="35"/>
      <c r="G54" s="35"/>
      <c r="H54" s="35"/>
      <c r="I54" s="35"/>
    </row>
    <row r="55" spans="1:9" ht="15" customHeight="1" x14ac:dyDescent="0.25">
      <c r="A55" s="36"/>
      <c r="B55" s="35"/>
      <c r="C55" s="35"/>
      <c r="D55" s="35"/>
      <c r="E55" s="35"/>
      <c r="F55" s="35"/>
      <c r="G55" s="35"/>
      <c r="H55" s="35"/>
      <c r="I55" s="35"/>
    </row>
    <row r="56" spans="1:9" ht="15" customHeight="1" x14ac:dyDescent="0.25">
      <c r="A56" s="36" t="s">
        <v>2</v>
      </c>
      <c r="B56" s="35" t="s">
        <v>28</v>
      </c>
      <c r="C56" s="35"/>
      <c r="D56" s="35"/>
      <c r="E56" s="35"/>
      <c r="F56" s="35"/>
      <c r="G56" s="35"/>
      <c r="H56" s="35"/>
      <c r="I56" s="35"/>
    </row>
    <row r="57" spans="1:9" ht="15" customHeight="1" x14ac:dyDescent="0.25">
      <c r="A57" s="36"/>
      <c r="B57" s="35"/>
      <c r="C57" s="35"/>
      <c r="D57" s="35"/>
      <c r="E57" s="35"/>
      <c r="F57" s="35"/>
      <c r="G57" s="35"/>
      <c r="H57" s="35"/>
      <c r="I57" s="35"/>
    </row>
    <row r="58" spans="1:9" ht="15" customHeight="1" x14ac:dyDescent="0.25">
      <c r="A58" s="36"/>
      <c r="B58" s="35"/>
      <c r="C58" s="35"/>
      <c r="D58" s="35"/>
      <c r="E58" s="35"/>
      <c r="F58" s="35"/>
      <c r="G58" s="35"/>
      <c r="H58" s="35"/>
      <c r="I58" s="35"/>
    </row>
    <row r="59" spans="1:9" ht="15" customHeight="1" x14ac:dyDescent="0.25">
      <c r="A59" s="36"/>
      <c r="B59" s="35"/>
      <c r="C59" s="35"/>
      <c r="D59" s="35"/>
      <c r="E59" s="35"/>
      <c r="F59" s="35"/>
      <c r="G59" s="35"/>
      <c r="H59" s="35"/>
      <c r="I59" s="35"/>
    </row>
    <row r="60" spans="1:9" ht="15" customHeight="1" x14ac:dyDescent="0.25">
      <c r="A60" s="36" t="s">
        <v>2</v>
      </c>
      <c r="B60" s="35" t="s">
        <v>29</v>
      </c>
      <c r="C60" s="35"/>
      <c r="D60" s="35"/>
      <c r="E60" s="35"/>
      <c r="F60" s="35"/>
      <c r="G60" s="35"/>
      <c r="H60" s="35"/>
      <c r="I60" s="35"/>
    </row>
    <row r="61" spans="1:9" ht="15" customHeight="1" x14ac:dyDescent="0.25">
      <c r="A61" s="36"/>
      <c r="B61" s="35"/>
      <c r="C61" s="35"/>
      <c r="D61" s="35"/>
      <c r="E61" s="35"/>
      <c r="F61" s="35"/>
      <c r="G61" s="35"/>
      <c r="H61" s="35"/>
      <c r="I61" s="35"/>
    </row>
    <row r="62" spans="1:9" ht="15" customHeight="1" x14ac:dyDescent="0.25">
      <c r="A62" s="36" t="s">
        <v>2</v>
      </c>
      <c r="B62" s="35" t="s">
        <v>101</v>
      </c>
      <c r="C62" s="35"/>
      <c r="D62" s="35"/>
      <c r="E62" s="35"/>
      <c r="F62" s="35"/>
      <c r="G62" s="35"/>
      <c r="H62" s="35"/>
      <c r="I62" s="35"/>
    </row>
    <row r="63" spans="1:9" ht="15.75" customHeight="1" x14ac:dyDescent="0.25">
      <c r="A63" s="36"/>
      <c r="B63" s="35"/>
      <c r="C63" s="35"/>
      <c r="D63" s="35"/>
      <c r="E63" s="35"/>
      <c r="F63" s="35"/>
      <c r="G63" s="35"/>
      <c r="H63" s="35"/>
      <c r="I63" s="35"/>
    </row>
    <row r="64" spans="1:9" ht="15.75" customHeight="1" x14ac:dyDescent="0.25">
      <c r="A64" s="36"/>
      <c r="B64" s="35"/>
      <c r="C64" s="35"/>
      <c r="D64" s="35"/>
      <c r="E64" s="35"/>
      <c r="F64" s="35"/>
      <c r="G64" s="35"/>
      <c r="H64" s="35"/>
      <c r="I64" s="35"/>
    </row>
    <row r="65" spans="1:9" ht="15.75" customHeight="1" x14ac:dyDescent="0.25">
      <c r="A65" s="36"/>
      <c r="B65" s="35"/>
      <c r="C65" s="35"/>
      <c r="D65" s="35"/>
      <c r="E65" s="35"/>
      <c r="F65" s="35"/>
      <c r="G65" s="35"/>
      <c r="H65" s="35"/>
      <c r="I65" s="35"/>
    </row>
    <row r="67" spans="1:9" ht="15" customHeight="1" x14ac:dyDescent="0.25">
      <c r="A67" s="35" t="s">
        <v>30</v>
      </c>
      <c r="B67" s="35"/>
      <c r="C67" s="35"/>
      <c r="D67" s="35"/>
      <c r="E67" s="35"/>
      <c r="F67" s="35"/>
      <c r="G67" s="35"/>
      <c r="H67" s="35"/>
      <c r="I67" s="35"/>
    </row>
    <row r="68" spans="1:9" ht="15.75" customHeight="1" x14ac:dyDescent="0.25">
      <c r="A68" s="35"/>
      <c r="B68" s="35"/>
      <c r="C68" s="35"/>
      <c r="D68" s="35"/>
      <c r="E68" s="35"/>
      <c r="F68" s="35"/>
      <c r="G68" s="35"/>
      <c r="H68" s="35"/>
      <c r="I68" s="35"/>
    </row>
    <row r="69" spans="1:9" ht="15.75" customHeight="1" x14ac:dyDescent="0.25">
      <c r="A69" s="35"/>
      <c r="B69" s="35"/>
      <c r="C69" s="35"/>
      <c r="D69" s="35"/>
      <c r="E69" s="35"/>
      <c r="F69" s="35"/>
      <c r="G69" s="35"/>
      <c r="H69" s="35"/>
      <c r="I69" s="35"/>
    </row>
    <row r="70" spans="1:9" ht="15" customHeight="1" x14ac:dyDescent="0.25">
      <c r="A70" s="35" t="s">
        <v>31</v>
      </c>
      <c r="B70" s="35"/>
      <c r="C70" s="35"/>
      <c r="D70" s="35"/>
      <c r="E70" s="35"/>
      <c r="F70" s="35"/>
      <c r="G70" s="35"/>
      <c r="H70" s="35"/>
      <c r="I70" s="35"/>
    </row>
    <row r="71" spans="1:9" ht="15.75" customHeight="1" x14ac:dyDescent="0.25">
      <c r="A71" s="35"/>
      <c r="B71" s="35"/>
      <c r="C71" s="35"/>
      <c r="D71" s="35"/>
      <c r="E71" s="35"/>
      <c r="F71" s="35"/>
      <c r="G71" s="35"/>
      <c r="H71" s="35"/>
      <c r="I71" s="35"/>
    </row>
    <row r="72" spans="1:9" ht="15.75" customHeight="1" x14ac:dyDescent="0.25">
      <c r="A72" s="35"/>
      <c r="B72" s="35"/>
      <c r="C72" s="35"/>
      <c r="D72" s="35"/>
      <c r="E72" s="35"/>
      <c r="F72" s="35"/>
      <c r="G72" s="35"/>
      <c r="H72" s="35"/>
      <c r="I72" s="35"/>
    </row>
    <row r="73" spans="1:9" ht="15" customHeight="1" x14ac:dyDescent="0.25">
      <c r="A73" s="35" t="s">
        <v>32</v>
      </c>
      <c r="B73" s="35"/>
      <c r="C73" s="35"/>
      <c r="D73" s="35"/>
      <c r="E73" s="35"/>
      <c r="F73" s="35"/>
      <c r="G73" s="35"/>
      <c r="H73" s="35"/>
      <c r="I73" s="35"/>
    </row>
    <row r="74" spans="1:9" ht="15.75" customHeight="1" x14ac:dyDescent="0.25">
      <c r="A74" s="35"/>
      <c r="B74" s="35"/>
      <c r="C74" s="35"/>
      <c r="D74" s="35"/>
      <c r="E74" s="35"/>
      <c r="F74" s="35"/>
      <c r="G74" s="35"/>
      <c r="H74" s="35"/>
      <c r="I74" s="35"/>
    </row>
    <row r="75" spans="1:9" ht="15" customHeight="1" x14ac:dyDescent="0.25">
      <c r="A75" s="35" t="s">
        <v>33</v>
      </c>
      <c r="B75" s="35"/>
      <c r="C75" s="35"/>
      <c r="D75" s="35"/>
      <c r="E75" s="35"/>
      <c r="F75" s="35"/>
      <c r="G75" s="35"/>
      <c r="H75" s="35"/>
      <c r="I75" s="35"/>
    </row>
    <row r="76" spans="1:9" ht="15.75" customHeight="1" x14ac:dyDescent="0.25">
      <c r="A76" s="35"/>
      <c r="B76" s="35"/>
      <c r="C76" s="35"/>
      <c r="D76" s="35"/>
      <c r="E76" s="35"/>
      <c r="F76" s="35"/>
      <c r="G76" s="35"/>
      <c r="H76" s="35"/>
      <c r="I76" s="35"/>
    </row>
    <row r="77" spans="1:9" ht="15.75" customHeight="1" x14ac:dyDescent="0.25">
      <c r="A77" s="35"/>
      <c r="B77" s="35"/>
      <c r="C77" s="35"/>
      <c r="D77" s="35"/>
      <c r="E77" s="35"/>
      <c r="F77" s="35"/>
      <c r="G77" s="35"/>
      <c r="H77" s="35"/>
      <c r="I77" s="35"/>
    </row>
    <row r="78" spans="1:9" ht="15.75" customHeight="1" x14ac:dyDescent="0.25">
      <c r="A78" s="35"/>
      <c r="B78" s="35"/>
      <c r="C78" s="35"/>
      <c r="D78" s="35"/>
      <c r="E78" s="35"/>
      <c r="F78" s="35"/>
      <c r="G78" s="35"/>
      <c r="H78" s="35"/>
      <c r="I78" s="35"/>
    </row>
    <row r="79" spans="1:9" ht="15" customHeight="1" x14ac:dyDescent="0.25">
      <c r="A79" s="35" t="s">
        <v>34</v>
      </c>
      <c r="B79" s="35"/>
      <c r="C79" s="35"/>
      <c r="D79" s="35"/>
      <c r="E79" s="35"/>
      <c r="F79" s="35"/>
      <c r="G79" s="35"/>
      <c r="H79" s="35"/>
      <c r="I79" s="35"/>
    </row>
    <row r="80" spans="1:9" ht="15.75" customHeight="1" x14ac:dyDescent="0.25">
      <c r="A80" s="35"/>
      <c r="B80" s="35"/>
      <c r="C80" s="35"/>
      <c r="D80" s="35"/>
      <c r="E80" s="35"/>
      <c r="F80" s="35"/>
      <c r="G80" s="35"/>
      <c r="H80" s="35"/>
      <c r="I80" s="35"/>
    </row>
    <row r="81" spans="1:9" ht="15.75" customHeight="1" x14ac:dyDescent="0.25">
      <c r="A81" s="35"/>
      <c r="B81" s="35"/>
      <c r="C81" s="35"/>
      <c r="D81" s="35"/>
      <c r="E81" s="35"/>
      <c r="F81" s="35"/>
      <c r="G81" s="35"/>
      <c r="H81" s="35"/>
      <c r="I81" s="35"/>
    </row>
    <row r="82" spans="1:9" ht="15.75" customHeight="1" x14ac:dyDescent="0.25">
      <c r="A82" s="35"/>
      <c r="B82" s="35"/>
      <c r="C82" s="35"/>
      <c r="D82" s="35"/>
      <c r="E82" s="35"/>
      <c r="F82" s="35"/>
      <c r="G82" s="35"/>
      <c r="H82" s="35"/>
      <c r="I82" s="35"/>
    </row>
    <row r="83" spans="1:9" ht="15" customHeight="1" x14ac:dyDescent="0.25">
      <c r="A83" s="35" t="s">
        <v>35</v>
      </c>
      <c r="B83" s="35"/>
      <c r="C83" s="35"/>
      <c r="D83" s="35"/>
      <c r="E83" s="35"/>
      <c r="F83" s="35"/>
      <c r="G83" s="35"/>
      <c r="H83" s="35"/>
      <c r="I83" s="35"/>
    </row>
    <row r="84" spans="1:9" ht="15.75" customHeight="1" x14ac:dyDescent="0.25">
      <c r="A84" s="35"/>
      <c r="B84" s="35"/>
      <c r="C84" s="35"/>
      <c r="D84" s="35"/>
      <c r="E84" s="35"/>
      <c r="F84" s="35"/>
      <c r="G84" s="35"/>
      <c r="H84" s="35"/>
      <c r="I84" s="35"/>
    </row>
    <row r="85" spans="1:9" ht="15.75" customHeight="1" x14ac:dyDescent="0.25">
      <c r="A85" s="35"/>
      <c r="B85" s="35"/>
      <c r="C85" s="35"/>
      <c r="D85" s="35"/>
      <c r="E85" s="35"/>
      <c r="F85" s="35"/>
      <c r="G85" s="35"/>
      <c r="H85" s="35"/>
      <c r="I85" s="35"/>
    </row>
    <row r="86" spans="1:9" ht="15.75" customHeight="1" x14ac:dyDescent="0.25">
      <c r="A86" s="35"/>
      <c r="B86" s="35"/>
      <c r="C86" s="35"/>
      <c r="D86" s="35"/>
      <c r="E86" s="35"/>
      <c r="F86" s="35"/>
      <c r="G86" s="35"/>
      <c r="H86" s="35"/>
      <c r="I86" s="35"/>
    </row>
    <row r="87" spans="1:9" ht="15.75" customHeight="1" x14ac:dyDescent="0.25">
      <c r="A87" s="35"/>
      <c r="B87" s="35"/>
      <c r="C87" s="35"/>
      <c r="D87" s="35"/>
      <c r="E87" s="35"/>
      <c r="F87" s="35"/>
      <c r="G87" s="35"/>
      <c r="H87" s="35"/>
      <c r="I87" s="35"/>
    </row>
    <row r="89" spans="1:9" x14ac:dyDescent="0.3">
      <c r="B89" s="37" t="s">
        <v>102</v>
      </c>
      <c r="C89" s="37"/>
      <c r="D89" s="37"/>
      <c r="E89" s="37"/>
      <c r="F89" s="37"/>
      <c r="G89" s="37"/>
      <c r="H89" s="37"/>
      <c r="I89" s="37"/>
    </row>
    <row r="90" spans="1:9" ht="15.75" customHeight="1" x14ac:dyDescent="0.25">
      <c r="A90" s="7" t="s">
        <v>2</v>
      </c>
      <c r="B90" s="37" t="s">
        <v>103</v>
      </c>
      <c r="C90" s="37"/>
      <c r="D90" s="37"/>
      <c r="E90" s="37"/>
      <c r="F90" s="37"/>
      <c r="G90" s="37"/>
      <c r="H90" s="37"/>
      <c r="I90" s="37"/>
    </row>
    <row r="91" spans="1:9" ht="15.75" customHeight="1" x14ac:dyDescent="0.25">
      <c r="A91" s="36" t="s">
        <v>2</v>
      </c>
      <c r="B91" s="35" t="s">
        <v>104</v>
      </c>
      <c r="C91" s="35"/>
      <c r="D91" s="35"/>
      <c r="E91" s="35"/>
      <c r="F91" s="35"/>
      <c r="G91" s="35"/>
      <c r="H91" s="35"/>
      <c r="I91" s="35"/>
    </row>
    <row r="92" spans="1:9" ht="15.75" customHeight="1" x14ac:dyDescent="0.25">
      <c r="A92" s="36"/>
      <c r="B92" s="35"/>
      <c r="C92" s="35"/>
      <c r="D92" s="35"/>
      <c r="E92" s="35"/>
      <c r="F92" s="35"/>
      <c r="G92" s="35"/>
      <c r="H92" s="35"/>
      <c r="I92" s="35"/>
    </row>
    <row r="93" spans="1:9" ht="15.75" customHeight="1" x14ac:dyDescent="0.25">
      <c r="A93" s="36"/>
      <c r="B93" s="35"/>
      <c r="C93" s="35"/>
      <c r="D93" s="35"/>
      <c r="E93" s="35"/>
      <c r="F93" s="35"/>
      <c r="G93" s="35"/>
      <c r="H93" s="35"/>
      <c r="I93" s="35"/>
    </row>
    <row r="94" spans="1:9" ht="15.75" customHeight="1" x14ac:dyDescent="0.25">
      <c r="A94" s="36" t="s">
        <v>2</v>
      </c>
      <c r="B94" s="35" t="s">
        <v>105</v>
      </c>
      <c r="C94" s="35"/>
      <c r="D94" s="35"/>
      <c r="E94" s="35"/>
      <c r="F94" s="35"/>
      <c r="G94" s="35"/>
      <c r="H94" s="35"/>
      <c r="I94" s="35"/>
    </row>
    <row r="95" spans="1:9" ht="15" x14ac:dyDescent="0.25">
      <c r="A95" s="36"/>
      <c r="B95" s="35"/>
      <c r="C95" s="35"/>
      <c r="D95" s="35"/>
      <c r="E95" s="35"/>
      <c r="F95" s="35"/>
      <c r="G95" s="35"/>
      <c r="H95" s="35"/>
      <c r="I95" s="35"/>
    </row>
    <row r="96" spans="1:9" ht="15.75" customHeight="1" x14ac:dyDescent="0.25">
      <c r="A96" s="36" t="s">
        <v>2</v>
      </c>
      <c r="B96" s="41" t="s">
        <v>106</v>
      </c>
      <c r="C96" s="41"/>
      <c r="D96" s="41"/>
      <c r="E96" s="41"/>
      <c r="F96" s="41"/>
      <c r="G96" s="41"/>
      <c r="H96" s="41"/>
      <c r="I96" s="41"/>
    </row>
    <row r="97" spans="1:9" ht="15" customHeight="1" x14ac:dyDescent="0.25">
      <c r="A97" s="36"/>
      <c r="B97" s="41"/>
      <c r="C97" s="41"/>
      <c r="D97" s="41"/>
      <c r="E97" s="41"/>
      <c r="F97" s="41"/>
      <c r="G97" s="41"/>
      <c r="H97" s="41"/>
      <c r="I97" s="41"/>
    </row>
    <row r="98" spans="1:9" ht="15.75" customHeight="1" x14ac:dyDescent="0.25">
      <c r="A98" s="36"/>
      <c r="B98" s="41"/>
      <c r="C98" s="41"/>
      <c r="D98" s="41"/>
      <c r="E98" s="41"/>
      <c r="F98" s="41"/>
      <c r="G98" s="41"/>
      <c r="H98" s="41"/>
      <c r="I98" s="41"/>
    </row>
    <row r="99" spans="1:9" x14ac:dyDescent="0.25">
      <c r="A99" s="7" t="s">
        <v>2</v>
      </c>
      <c r="B99" s="42" t="s">
        <v>107</v>
      </c>
      <c r="C99" s="42"/>
      <c r="D99" s="42"/>
      <c r="E99" s="42"/>
      <c r="F99" s="42"/>
      <c r="G99" s="42"/>
      <c r="H99" s="42"/>
      <c r="I99" s="42"/>
    </row>
    <row r="100" spans="1:9" x14ac:dyDescent="0.25">
      <c r="A100" s="7" t="s">
        <v>2</v>
      </c>
      <c r="B100" s="42" t="s">
        <v>108</v>
      </c>
      <c r="C100" s="42"/>
      <c r="D100" s="42"/>
      <c r="E100" s="42"/>
      <c r="F100" s="42"/>
      <c r="G100" s="42"/>
      <c r="H100" s="42"/>
      <c r="I100" s="42"/>
    </row>
  </sheetData>
  <sheetProtection algorithmName="SHA-512" hashValue="81iJGKAGpkHIpERO/TZczhdDZ28cdyCEZGgkoTvbCNpAwQLxzgD8y0pAPjMdNJwBd52+af/nigwPObf/NBIe5w==" saltValue="6yPRH/2vKp/37SNCjmkdKQ==" spinCount="100000" sheet="1" objects="1" scenarios="1"/>
  <mergeCells count="68">
    <mergeCell ref="A94:A95"/>
    <mergeCell ref="B94:I95"/>
    <mergeCell ref="A96:A98"/>
    <mergeCell ref="B96:I98"/>
    <mergeCell ref="B99:I99"/>
    <mergeCell ref="B100:I100"/>
    <mergeCell ref="A79:I82"/>
    <mergeCell ref="A83:I87"/>
    <mergeCell ref="B89:I89"/>
    <mergeCell ref="B90:I90"/>
    <mergeCell ref="A91:A93"/>
    <mergeCell ref="B91:I93"/>
    <mergeCell ref="A62:A65"/>
    <mergeCell ref="B62:I65"/>
    <mergeCell ref="A67:I69"/>
    <mergeCell ref="A70:I72"/>
    <mergeCell ref="A73:I74"/>
    <mergeCell ref="A75:I78"/>
    <mergeCell ref="A53:A55"/>
    <mergeCell ref="B53:I55"/>
    <mergeCell ref="A56:A59"/>
    <mergeCell ref="B56:I59"/>
    <mergeCell ref="A60:A61"/>
    <mergeCell ref="B60:I61"/>
    <mergeCell ref="A44:A45"/>
    <mergeCell ref="B44:I45"/>
    <mergeCell ref="A46:A49"/>
    <mergeCell ref="B46:I49"/>
    <mergeCell ref="A50:A52"/>
    <mergeCell ref="B50:I52"/>
    <mergeCell ref="B37:I37"/>
    <mergeCell ref="A38:A39"/>
    <mergeCell ref="B38:I39"/>
    <mergeCell ref="A40:A41"/>
    <mergeCell ref="B40:I41"/>
    <mergeCell ref="A42:A43"/>
    <mergeCell ref="B42:I43"/>
    <mergeCell ref="B29:I29"/>
    <mergeCell ref="A30:A31"/>
    <mergeCell ref="B30:I31"/>
    <mergeCell ref="A32:A34"/>
    <mergeCell ref="B32:I34"/>
    <mergeCell ref="A35:A36"/>
    <mergeCell ref="B35:I36"/>
    <mergeCell ref="A22:A23"/>
    <mergeCell ref="B22:I23"/>
    <mergeCell ref="B24:I24"/>
    <mergeCell ref="A25:A27"/>
    <mergeCell ref="B25:I27"/>
    <mergeCell ref="B28:F28"/>
    <mergeCell ref="A16:A17"/>
    <mergeCell ref="B16:I17"/>
    <mergeCell ref="A18:A19"/>
    <mergeCell ref="B18:I19"/>
    <mergeCell ref="A20:A21"/>
    <mergeCell ref="B20:I21"/>
    <mergeCell ref="A7:A8"/>
    <mergeCell ref="B7:I8"/>
    <mergeCell ref="B9:I9"/>
    <mergeCell ref="B10:I10"/>
    <mergeCell ref="A11:A15"/>
    <mergeCell ref="B11:I15"/>
    <mergeCell ref="B1:I1"/>
    <mergeCell ref="B2:I2"/>
    <mergeCell ref="B3:I3"/>
    <mergeCell ref="A4:A5"/>
    <mergeCell ref="B4:I5"/>
    <mergeCell ref="B6:I6"/>
  </mergeCells>
  <pageMargins left="0.70866141732283472" right="0.70866141732283472" top="0.74803149606299213" bottom="0.74803149606299213" header="0.31496062992125984" footer="0.31496062992125984"/>
  <pageSetup paperSize="9" orientation="portrait" r:id="rId1"/>
  <headerFooter>
    <oddHeader>&amp;L&amp;"Franklin Gothic Book,Navadno"&amp;10Podaljšanje S dela pomola I&amp;C&amp;G&amp;R&amp;"Franklin Gothic Book,Navadno"&amp;10Načrt testnih pilotov
gp-pr-009/22-1</oddHeader>
    <oddFooter>&amp;L&amp;"Franklin Gothic Book,Navadno"&amp;10 31.3.2023&amp;C&amp;"Franklin Gothic Book,Navadno"&amp;10T.1.2&amp;R&amp;"Franklin Gothic Book,Navadno"&amp;10&amp;P/&amp;N</oddFooter>
  </headerFooter>
  <rowBreaks count="2" manualBreakCount="2">
    <brk id="28" max="16383" man="1"/>
    <brk id="6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2"/>
  <sheetViews>
    <sheetView tabSelected="1" zoomScaleNormal="100" workbookViewId="0">
      <pane ySplit="12" topLeftCell="A13" activePane="bottomLeft" state="frozen"/>
      <selection pane="bottomLeft" activeCell="E17" sqref="E14:E17"/>
    </sheetView>
  </sheetViews>
  <sheetFormatPr defaultRowHeight="15.75" x14ac:dyDescent="0.3"/>
  <cols>
    <col min="1" max="1" width="9.28515625" style="1" bestFit="1" customWidth="1"/>
    <col min="2" max="2" width="45.85546875" style="1" customWidth="1"/>
    <col min="3" max="3" width="10.5703125" style="9" customWidth="1"/>
    <col min="4" max="4" width="14.7109375" style="9" bestFit="1" customWidth="1"/>
    <col min="5" max="5" width="12" style="9" customWidth="1"/>
    <col min="6" max="6" width="18.85546875" style="9" customWidth="1"/>
    <col min="7" max="7" width="9.140625" style="1"/>
    <col min="8" max="8" width="10.140625" style="1" bestFit="1" customWidth="1"/>
    <col min="9" max="16384" width="9.140625" style="1"/>
  </cols>
  <sheetData>
    <row r="1" spans="1:6" x14ac:dyDescent="0.3">
      <c r="A1" s="40" t="s">
        <v>36</v>
      </c>
      <c r="B1" s="40"/>
      <c r="C1" s="40"/>
      <c r="D1" s="40"/>
    </row>
    <row r="2" spans="1:6" x14ac:dyDescent="0.3">
      <c r="A2" s="10">
        <v>1</v>
      </c>
      <c r="B2" s="11" t="str">
        <f>B13</f>
        <v>Preddela</v>
      </c>
      <c r="C2" s="39">
        <f>F18</f>
        <v>0</v>
      </c>
      <c r="D2" s="39"/>
    </row>
    <row r="3" spans="1:6" x14ac:dyDescent="0.3">
      <c r="A3" s="10">
        <v>2</v>
      </c>
      <c r="B3" s="11" t="str">
        <f>B20</f>
        <v xml:space="preserve">Preiskave zemljišča </v>
      </c>
      <c r="C3" s="39">
        <f>F29</f>
        <v>0</v>
      </c>
      <c r="D3" s="39"/>
    </row>
    <row r="4" spans="1:6" x14ac:dyDescent="0.3">
      <c r="A4" s="10">
        <v>3</v>
      </c>
      <c r="B4" s="11" t="str">
        <f>B31</f>
        <v>Razna dela</v>
      </c>
      <c r="C4" s="39">
        <f>F42</f>
        <v>0</v>
      </c>
      <c r="D4" s="39"/>
    </row>
    <row r="5" spans="1:6" x14ac:dyDescent="0.3">
      <c r="A5" s="10">
        <v>4</v>
      </c>
      <c r="B5" s="11" t="s">
        <v>37</v>
      </c>
      <c r="C5" s="39">
        <f>SUM(C2:D4)*0.1</f>
        <v>0</v>
      </c>
      <c r="D5" s="39"/>
    </row>
    <row r="6" spans="1:6" x14ac:dyDescent="0.3">
      <c r="A6" s="39" t="s">
        <v>38</v>
      </c>
      <c r="B6" s="39"/>
      <c r="C6" s="39">
        <f>SUM(C2:D5)</f>
        <v>0</v>
      </c>
      <c r="D6" s="39"/>
    </row>
    <row r="7" spans="1:6" x14ac:dyDescent="0.3">
      <c r="A7" s="39" t="s">
        <v>39</v>
      </c>
      <c r="B7" s="39"/>
      <c r="C7" s="39">
        <f>C6*0.22</f>
        <v>0</v>
      </c>
      <c r="D7" s="39"/>
    </row>
    <row r="8" spans="1:6" x14ac:dyDescent="0.3">
      <c r="A8" s="39" t="s">
        <v>40</v>
      </c>
      <c r="B8" s="39"/>
      <c r="C8" s="39">
        <f>C6+C7</f>
        <v>0</v>
      </c>
      <c r="D8" s="39"/>
    </row>
    <row r="11" spans="1:6" x14ac:dyDescent="0.3">
      <c r="A11" s="12"/>
      <c r="B11" s="13" t="s">
        <v>41</v>
      </c>
      <c r="C11" s="14"/>
      <c r="D11" s="14"/>
      <c r="E11" s="14"/>
      <c r="F11" s="14"/>
    </row>
    <row r="12" spans="1:6" ht="16.5" thickBot="1" x14ac:dyDescent="0.35">
      <c r="A12" s="15" t="s">
        <v>42</v>
      </c>
      <c r="B12" s="15" t="s">
        <v>43</v>
      </c>
      <c r="C12" s="15" t="s">
        <v>44</v>
      </c>
      <c r="D12" s="15" t="s">
        <v>45</v>
      </c>
      <c r="E12" s="15" t="s">
        <v>46</v>
      </c>
      <c r="F12" s="15" t="s">
        <v>47</v>
      </c>
    </row>
    <row r="13" spans="1:6" ht="16.5" thickTop="1" x14ac:dyDescent="0.3">
      <c r="A13" s="16">
        <v>1</v>
      </c>
      <c r="B13" s="17" t="s">
        <v>48</v>
      </c>
      <c r="C13" s="18"/>
      <c r="D13" s="18"/>
      <c r="E13" s="18"/>
      <c r="F13" s="19"/>
    </row>
    <row r="14" spans="1:6" ht="31.5" x14ac:dyDescent="0.3">
      <c r="A14" s="20" t="s">
        <v>49</v>
      </c>
      <c r="B14" s="21" t="s">
        <v>50</v>
      </c>
      <c r="C14" s="22" t="s">
        <v>51</v>
      </c>
      <c r="D14" s="23">
        <v>1</v>
      </c>
      <c r="E14" s="6"/>
      <c r="F14" s="24">
        <f>ROUND(D14*E14,2)</f>
        <v>0</v>
      </c>
    </row>
    <row r="15" spans="1:6" x14ac:dyDescent="0.3">
      <c r="A15" s="25" t="s">
        <v>52</v>
      </c>
      <c r="B15" s="21" t="s">
        <v>53</v>
      </c>
      <c r="C15" s="22" t="s">
        <v>54</v>
      </c>
      <c r="D15" s="23">
        <v>10</v>
      </c>
      <c r="E15" s="5"/>
      <c r="F15" s="24">
        <f>ROUND(D15*E15,2)</f>
        <v>0</v>
      </c>
    </row>
    <row r="16" spans="1:6" x14ac:dyDescent="0.3">
      <c r="A16" s="25" t="s">
        <v>55</v>
      </c>
      <c r="B16" s="21" t="s">
        <v>56</v>
      </c>
      <c r="C16" s="22" t="s">
        <v>54</v>
      </c>
      <c r="D16" s="23">
        <v>7</v>
      </c>
      <c r="E16" s="5"/>
      <c r="F16" s="24">
        <f>ROUND(D16*E16,2)</f>
        <v>0</v>
      </c>
    </row>
    <row r="17" spans="1:6" x14ac:dyDescent="0.3">
      <c r="A17" s="25" t="s">
        <v>57</v>
      </c>
      <c r="B17" s="21" t="s">
        <v>58</v>
      </c>
      <c r="C17" s="22" t="s">
        <v>54</v>
      </c>
      <c r="D17" s="23">
        <v>1</v>
      </c>
      <c r="E17" s="5"/>
      <c r="F17" s="24">
        <f>ROUND(D17*E17,2)</f>
        <v>0</v>
      </c>
    </row>
    <row r="18" spans="1:6" x14ac:dyDescent="0.3">
      <c r="A18" s="26"/>
      <c r="B18" s="27" t="s">
        <v>59</v>
      </c>
      <c r="C18" s="28"/>
      <c r="D18" s="28"/>
      <c r="E18" s="2"/>
      <c r="F18" s="30">
        <f>SUM(F14:F17)</f>
        <v>0</v>
      </c>
    </row>
    <row r="19" spans="1:6" x14ac:dyDescent="0.3">
      <c r="E19" s="3"/>
    </row>
    <row r="20" spans="1:6" x14ac:dyDescent="0.3">
      <c r="A20" s="31">
        <v>2</v>
      </c>
      <c r="B20" s="27" t="s">
        <v>60</v>
      </c>
      <c r="C20" s="28"/>
      <c r="D20" s="28"/>
      <c r="E20" s="4"/>
      <c r="F20" s="29"/>
    </row>
    <row r="21" spans="1:6" ht="47.25" x14ac:dyDescent="0.3">
      <c r="A21" s="25" t="s">
        <v>61</v>
      </c>
      <c r="B21" s="21" t="s">
        <v>62</v>
      </c>
      <c r="C21" s="22" t="s">
        <v>51</v>
      </c>
      <c r="D21" s="23">
        <v>1</v>
      </c>
      <c r="E21" s="6"/>
      <c r="F21" s="24">
        <f>ROUND(D21*E21,2)</f>
        <v>0</v>
      </c>
    </row>
    <row r="22" spans="1:6" x14ac:dyDescent="0.3">
      <c r="A22" s="25" t="s">
        <v>63</v>
      </c>
      <c r="B22" s="21" t="s">
        <v>64</v>
      </c>
      <c r="C22" s="22" t="s">
        <v>54</v>
      </c>
      <c r="D22" s="23">
        <v>1</v>
      </c>
      <c r="E22" s="5"/>
      <c r="F22" s="24">
        <f>ROUND(D22*E22,2)</f>
        <v>0</v>
      </c>
    </row>
    <row r="23" spans="1:6" ht="15.75" customHeight="1" x14ac:dyDescent="0.3">
      <c r="A23" s="25" t="s">
        <v>65</v>
      </c>
      <c r="B23" s="21" t="s">
        <v>66</v>
      </c>
      <c r="C23" s="22" t="s">
        <v>54</v>
      </c>
      <c r="D23" s="23">
        <v>6</v>
      </c>
      <c r="E23" s="5"/>
      <c r="F23" s="24">
        <f>ROUND(D23*E23,2)</f>
        <v>0</v>
      </c>
    </row>
    <row r="24" spans="1:6" ht="47.25" x14ac:dyDescent="0.3">
      <c r="A24" s="25" t="s">
        <v>67</v>
      </c>
      <c r="B24" s="21" t="s">
        <v>68</v>
      </c>
      <c r="C24" s="22" t="s">
        <v>69</v>
      </c>
      <c r="D24" s="23">
        <v>90</v>
      </c>
      <c r="E24" s="5"/>
      <c r="F24" s="24">
        <f t="shared" ref="F24:F26" si="0">ROUND(D24*E24,2)</f>
        <v>0</v>
      </c>
    </row>
    <row r="25" spans="1:6" x14ac:dyDescent="0.3">
      <c r="A25" s="25" t="s">
        <v>70</v>
      </c>
      <c r="B25" s="21" t="s">
        <v>71</v>
      </c>
      <c r="C25" s="22" t="s">
        <v>69</v>
      </c>
      <c r="D25" s="23">
        <v>90</v>
      </c>
      <c r="E25" s="5"/>
      <c r="F25" s="24">
        <f t="shared" si="0"/>
        <v>0</v>
      </c>
    </row>
    <row r="26" spans="1:6" x14ac:dyDescent="0.3">
      <c r="A26" s="25" t="s">
        <v>72</v>
      </c>
      <c r="B26" s="21" t="s">
        <v>73</v>
      </c>
      <c r="C26" s="22" t="s">
        <v>69</v>
      </c>
      <c r="D26" s="23">
        <v>40</v>
      </c>
      <c r="E26" s="5"/>
      <c r="F26" s="24">
        <f t="shared" si="0"/>
        <v>0</v>
      </c>
    </row>
    <row r="27" spans="1:6" x14ac:dyDescent="0.3">
      <c r="A27" s="25" t="s">
        <v>74</v>
      </c>
      <c r="B27" s="21" t="s">
        <v>75</v>
      </c>
      <c r="C27" s="22" t="s">
        <v>69</v>
      </c>
      <c r="D27" s="23">
        <v>50</v>
      </c>
      <c r="E27" s="5"/>
      <c r="F27" s="24">
        <f t="shared" ref="F27" si="1">ROUND(D27*E27,2)</f>
        <v>0</v>
      </c>
    </row>
    <row r="28" spans="1:6" ht="47.25" x14ac:dyDescent="0.3">
      <c r="A28" s="25" t="s">
        <v>76</v>
      </c>
      <c r="B28" s="21" t="s">
        <v>77</v>
      </c>
      <c r="C28" s="22" t="s">
        <v>54</v>
      </c>
      <c r="D28" s="23">
        <v>1</v>
      </c>
      <c r="E28" s="6"/>
      <c r="F28" s="24">
        <f t="shared" ref="F28" si="2">ROUND(D28*E28,2)</f>
        <v>0</v>
      </c>
    </row>
    <row r="29" spans="1:6" x14ac:dyDescent="0.3">
      <c r="A29" s="26"/>
      <c r="B29" s="27" t="s">
        <v>78</v>
      </c>
      <c r="C29" s="28"/>
      <c r="D29" s="28"/>
      <c r="E29" s="2"/>
      <c r="F29" s="30">
        <f>SUM(F21:F28)</f>
        <v>0</v>
      </c>
    </row>
    <row r="30" spans="1:6" x14ac:dyDescent="0.3">
      <c r="E30" s="3"/>
    </row>
    <row r="31" spans="1:6" x14ac:dyDescent="0.3">
      <c r="A31" s="31">
        <v>3</v>
      </c>
      <c r="B31" s="27" t="s">
        <v>79</v>
      </c>
      <c r="C31" s="28"/>
      <c r="D31" s="28"/>
      <c r="E31" s="4"/>
      <c r="F31" s="29"/>
    </row>
    <row r="32" spans="1:6" ht="78.75" x14ac:dyDescent="0.3">
      <c r="A32" s="25" t="s">
        <v>80</v>
      </c>
      <c r="B32" s="21" t="s">
        <v>81</v>
      </c>
      <c r="C32" s="22" t="s">
        <v>54</v>
      </c>
      <c r="D32" s="23">
        <v>2</v>
      </c>
      <c r="E32" s="5"/>
      <c r="F32" s="24">
        <f t="shared" ref="F32:F38" si="3">ROUND(D32*E32,2)</f>
        <v>0</v>
      </c>
    </row>
    <row r="33" spans="1:6" ht="157.5" customHeight="1" x14ac:dyDescent="0.3">
      <c r="A33" s="25" t="s">
        <v>82</v>
      </c>
      <c r="B33" s="21" t="s">
        <v>83</v>
      </c>
      <c r="C33" s="22" t="s">
        <v>54</v>
      </c>
      <c r="D33" s="23">
        <v>2</v>
      </c>
      <c r="E33" s="5"/>
      <c r="F33" s="24">
        <f t="shared" si="3"/>
        <v>0</v>
      </c>
    </row>
    <row r="34" spans="1:6" ht="78.75" x14ac:dyDescent="0.3">
      <c r="A34" s="32" t="s">
        <v>84</v>
      </c>
      <c r="B34" s="21" t="s">
        <v>85</v>
      </c>
      <c r="C34" s="33" t="s">
        <v>54</v>
      </c>
      <c r="D34" s="34">
        <v>1</v>
      </c>
      <c r="E34" s="8"/>
      <c r="F34" s="24">
        <f t="shared" si="3"/>
        <v>0</v>
      </c>
    </row>
    <row r="35" spans="1:6" ht="157.5" x14ac:dyDescent="0.3">
      <c r="A35" s="25" t="s">
        <v>86</v>
      </c>
      <c r="B35" s="21" t="s">
        <v>87</v>
      </c>
      <c r="C35" s="22" t="s">
        <v>54</v>
      </c>
      <c r="D35" s="23">
        <v>1</v>
      </c>
      <c r="E35" s="5"/>
      <c r="F35" s="24">
        <f t="shared" ref="F35" si="4">ROUND(D35*E35,2)</f>
        <v>0</v>
      </c>
    </row>
    <row r="36" spans="1:6" ht="78.75" x14ac:dyDescent="0.3">
      <c r="A36" s="25" t="s">
        <v>88</v>
      </c>
      <c r="B36" s="21" t="s">
        <v>89</v>
      </c>
      <c r="C36" s="22" t="s">
        <v>54</v>
      </c>
      <c r="D36" s="23">
        <v>7</v>
      </c>
      <c r="E36" s="5"/>
      <c r="F36" s="24">
        <f t="shared" si="3"/>
        <v>0</v>
      </c>
    </row>
    <row r="37" spans="1:6" ht="157.5" customHeight="1" x14ac:dyDescent="0.3">
      <c r="A37" s="32" t="s">
        <v>90</v>
      </c>
      <c r="B37" s="21" t="s">
        <v>91</v>
      </c>
      <c r="C37" s="22" t="s">
        <v>54</v>
      </c>
      <c r="D37" s="23">
        <v>7</v>
      </c>
      <c r="E37" s="5"/>
      <c r="F37" s="24">
        <f t="shared" ref="F37" si="5">ROUND(D37*E37,2)</f>
        <v>0</v>
      </c>
    </row>
    <row r="38" spans="1:6" ht="47.25" x14ac:dyDescent="0.3">
      <c r="A38" s="20" t="s">
        <v>92</v>
      </c>
      <c r="B38" s="21" t="s">
        <v>93</v>
      </c>
      <c r="C38" s="22" t="s">
        <v>54</v>
      </c>
      <c r="D38" s="23">
        <v>3</v>
      </c>
      <c r="E38" s="6"/>
      <c r="F38" s="24">
        <f t="shared" si="3"/>
        <v>0</v>
      </c>
    </row>
    <row r="39" spans="1:6" ht="141.75" customHeight="1" x14ac:dyDescent="0.3">
      <c r="A39" s="20" t="s">
        <v>94</v>
      </c>
      <c r="B39" s="21" t="s">
        <v>95</v>
      </c>
      <c r="C39" s="22" t="s">
        <v>54</v>
      </c>
      <c r="D39" s="23">
        <v>30</v>
      </c>
      <c r="E39" s="6"/>
      <c r="F39" s="24">
        <f t="shared" ref="F39" si="6">ROUND(D39*E39,2)</f>
        <v>0</v>
      </c>
    </row>
    <row r="40" spans="1:6" ht="31.5" customHeight="1" x14ac:dyDescent="0.3">
      <c r="A40" s="20" t="s">
        <v>96</v>
      </c>
      <c r="B40" s="21" t="s">
        <v>97</v>
      </c>
      <c r="C40" s="22" t="s">
        <v>54</v>
      </c>
      <c r="D40" s="23">
        <v>4</v>
      </c>
      <c r="E40" s="5"/>
      <c r="F40" s="24">
        <f t="shared" ref="F40" si="7">ROUND(D40*E40,2)</f>
        <v>0</v>
      </c>
    </row>
    <row r="41" spans="1:6" ht="47.25" x14ac:dyDescent="0.3">
      <c r="A41" s="20" t="s">
        <v>98</v>
      </c>
      <c r="B41" s="21" t="s">
        <v>99</v>
      </c>
      <c r="C41" s="22" t="s">
        <v>54</v>
      </c>
      <c r="D41" s="23">
        <v>10</v>
      </c>
      <c r="E41" s="6"/>
      <c r="F41" s="24">
        <f t="shared" ref="F41" si="8">ROUND(D41*E41,2)</f>
        <v>0</v>
      </c>
    </row>
    <row r="42" spans="1:6" x14ac:dyDescent="0.3">
      <c r="A42" s="26"/>
      <c r="B42" s="27" t="s">
        <v>100</v>
      </c>
      <c r="C42" s="28"/>
      <c r="D42" s="28"/>
      <c r="E42" s="29"/>
      <c r="F42" s="30">
        <f>SUM(F32:F41)</f>
        <v>0</v>
      </c>
    </row>
  </sheetData>
  <sheetProtection algorithmName="SHA-512" hashValue="Wj++qzOUpavML5d63aEGox3VeBEC/LazjOFtnVfrUWItY3yJ08h1oWyXF7CgEy9ogndcdXjOQ+VdoGCEYU7NBg==" saltValue="lXbmEocB43sWFnpW3MO8tA==" spinCount="100000" sheet="1" objects="1" scenarios="1"/>
  <mergeCells count="11">
    <mergeCell ref="A1:D1"/>
    <mergeCell ref="A6:B6"/>
    <mergeCell ref="C6:D6"/>
    <mergeCell ref="C4:D4"/>
    <mergeCell ref="C5:D5"/>
    <mergeCell ref="A7:B7"/>
    <mergeCell ref="C7:D7"/>
    <mergeCell ref="A8:B8"/>
    <mergeCell ref="C8:D8"/>
    <mergeCell ref="C2:D2"/>
    <mergeCell ref="C3:D3"/>
  </mergeCells>
  <pageMargins left="0.70866141732283472" right="0.70866141732283472" top="0.74803149606299213" bottom="0.74803149606299213" header="0.31496062992125984" footer="0.31496062992125984"/>
  <pageSetup paperSize="9" scale="78" fitToHeight="0" orientation="portrait" r:id="rId1"/>
  <headerFooter>
    <oddHeader>&amp;L&amp;"Franklin Gothic Book,Navadno"&amp;10Podaljšanje S dela pomola I&amp;C&amp;G&amp;R&amp;"Franklin Gothic Book,Navadno"&amp;10Načrt testnih pilotov
gp-pr-009/22-1</oddHeader>
    <oddFooter>&amp;L&amp;"Franklin Gothic Book,Navadno"&amp;10 31.3.2023&amp;C&amp;"Franklin Gothic Book,Navadno"&amp;10T.1.2&amp;R&amp;"Franklin Gothic Book,Navadno"&amp;10&amp;P/&amp;N</oddFooter>
  </headerFooter>
  <ignoredErrors>
    <ignoredError sqref="B2:B3 C2:D3 B4 C4:D4 C5:D8"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Določila</vt:lpstr>
      <vt:lpstr>testni piloti</vt:lpstr>
      <vt:lpstr>Določila!Print_Area</vt:lpstr>
      <vt:lpstr>'testni piloti'!Print_Area</vt:lpstr>
    </vt:vector>
  </TitlesOfParts>
  <Manager/>
  <Company>Actual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Lovrenčič</dc:creator>
  <cp:keywords/>
  <dc:description/>
  <cp:lastModifiedBy>Žerjal Mara</cp:lastModifiedBy>
  <cp:revision/>
  <cp:lastPrinted>2023-05-05T10:07:08Z</cp:lastPrinted>
  <dcterms:created xsi:type="dcterms:W3CDTF">2013-07-08T08:36:31Z</dcterms:created>
  <dcterms:modified xsi:type="dcterms:W3CDTF">2023-05-05T10:23:00Z</dcterms:modified>
  <cp:category/>
  <cp:contentStatus/>
</cp:coreProperties>
</file>